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510" tabRatio="784"/>
  </bookViews>
  <sheets>
    <sheet name="Coversheet_ideal results" sheetId="64" r:id="rId1"/>
    <sheet name="Results with impairments" sheetId="166" r:id="rId2"/>
    <sheet name="FDD NPRACH format2 AWGN Rep8" sheetId="133" r:id="rId3"/>
    <sheet name="FDD NPRACH format2 AWGN Rep32" sheetId="167" r:id="rId4"/>
    <sheet name="FDD NPRACH format2 EPA1 Rep8" sheetId="145" r:id="rId5"/>
    <sheet name="FDD NPRACH format2 EPA1 Rep32" sheetId="149" r:id="rId6"/>
    <sheet name="TDD NPRACH format0 AWGN Rep8" sheetId="162" r:id="rId7"/>
    <sheet name="TDD NPRACH format0 AWGN Rep32" sheetId="163" r:id="rId8"/>
    <sheet name="TDD NPRACH format0 EPA1 Rep8" sheetId="164" r:id="rId9"/>
    <sheet name="TDD NPRACH format0 EPA1 Rep32" sheetId="165" r:id="rId10"/>
    <sheet name="TDD NPRACH format1 AWGN Rep8" sheetId="178" r:id="rId11"/>
    <sheet name="TDD NPRACH format1 AWGN Rep32" sheetId="179" r:id="rId12"/>
    <sheet name="TDD NPRACH format1 EPA1 Rep8" sheetId="176" r:id="rId13"/>
    <sheet name="TDD NPRACH format1 EPA1 Rep32" sheetId="177" r:id="rId14"/>
    <sheet name="TDD NPRACH format0a AWGN Rep8" sheetId="168" r:id="rId15"/>
    <sheet name="TDD NPRACH format0a AWGN Rep32" sheetId="169" r:id="rId16"/>
    <sheet name="TDD NPRACH format0a Fading Rep8" sheetId="171" r:id="rId17"/>
    <sheet name="TDD NPRACH fmat0a Fading Rep32" sheetId="172" r:id="rId18"/>
    <sheet name="TDD NPRACH format1a AWGN Rep8" sheetId="170" r:id="rId19"/>
    <sheet name="TDD NPRACH format1a AWGN Rep32" sheetId="173" r:id="rId20"/>
    <sheet name="TDD NPRACH format1a Fading Rep8" sheetId="174" r:id="rId21"/>
    <sheet name="TDD NPRACH format1a Fading Re32" sheetId="175" r:id="rId22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57" i="179"/>
  <c r="M57"/>
  <c r="L57"/>
  <c r="K57"/>
  <c r="J57"/>
  <c r="I57"/>
  <c r="H57"/>
  <c r="G57"/>
  <c r="F57"/>
  <c r="E57"/>
  <c r="D57"/>
  <c r="B57"/>
  <c r="A1"/>
  <c r="N57" i="178"/>
  <c r="M57"/>
  <c r="L57"/>
  <c r="K57"/>
  <c r="J57"/>
  <c r="I57"/>
  <c r="H57"/>
  <c r="G57"/>
  <c r="F57"/>
  <c r="E57"/>
  <c r="D57"/>
  <c r="B57"/>
  <c r="F20" i="64" s="1"/>
  <c r="A1" i="178"/>
  <c r="N57" i="177"/>
  <c r="M57"/>
  <c r="L57"/>
  <c r="K57"/>
  <c r="J57"/>
  <c r="I57"/>
  <c r="H57"/>
  <c r="G57"/>
  <c r="F57"/>
  <c r="E57"/>
  <c r="D57"/>
  <c r="B57"/>
  <c r="A1"/>
  <c r="N57" i="176"/>
  <c r="M57"/>
  <c r="L57"/>
  <c r="K57"/>
  <c r="J57"/>
  <c r="I57"/>
  <c r="H57"/>
  <c r="G57"/>
  <c r="F57"/>
  <c r="E57"/>
  <c r="D57"/>
  <c r="B57"/>
  <c r="A1"/>
  <c r="D4" i="177" l="1"/>
  <c r="F23" i="64"/>
  <c r="D4" i="179"/>
  <c r="F21" i="64"/>
  <c r="C4" i="176"/>
  <c r="F22" i="64"/>
  <c r="C4" i="179"/>
  <c r="B4"/>
  <c r="D4" i="178"/>
  <c r="B4"/>
  <c r="C4"/>
  <c r="B4" i="177"/>
  <c r="C4"/>
  <c r="B4" i="176"/>
  <c r="D4"/>
  <c r="N57" i="175"/>
  <c r="M57"/>
  <c r="L57"/>
  <c r="K57"/>
  <c r="J57"/>
  <c r="I57"/>
  <c r="H57"/>
  <c r="G57"/>
  <c r="F57"/>
  <c r="E57"/>
  <c r="D57"/>
  <c r="B57"/>
  <c r="A1"/>
  <c r="N57" i="174"/>
  <c r="M57"/>
  <c r="L57"/>
  <c r="K57"/>
  <c r="J57"/>
  <c r="I57"/>
  <c r="H57"/>
  <c r="G57"/>
  <c r="F57"/>
  <c r="E57"/>
  <c r="D57"/>
  <c r="B57"/>
  <c r="A1"/>
  <c r="N57" i="173"/>
  <c r="M57"/>
  <c r="L57"/>
  <c r="K57"/>
  <c r="J57"/>
  <c r="I57"/>
  <c r="H57"/>
  <c r="G57"/>
  <c r="F57"/>
  <c r="E57"/>
  <c r="D57"/>
  <c r="B57"/>
  <c r="A1"/>
  <c r="N57" i="172"/>
  <c r="M57"/>
  <c r="L57"/>
  <c r="K57"/>
  <c r="J57"/>
  <c r="I57"/>
  <c r="H57"/>
  <c r="G57"/>
  <c r="F57"/>
  <c r="E57"/>
  <c r="D57"/>
  <c r="B57"/>
  <c r="A1"/>
  <c r="N57" i="171"/>
  <c r="M57"/>
  <c r="L57"/>
  <c r="K57"/>
  <c r="J57"/>
  <c r="I57"/>
  <c r="H57"/>
  <c r="G57"/>
  <c r="F57"/>
  <c r="E57"/>
  <c r="D57"/>
  <c r="B57"/>
  <c r="D4" s="1"/>
  <c r="A1"/>
  <c r="N57" i="170"/>
  <c r="M57"/>
  <c r="L57"/>
  <c r="K57"/>
  <c r="J57"/>
  <c r="I57"/>
  <c r="H57"/>
  <c r="G57"/>
  <c r="F57"/>
  <c r="E57"/>
  <c r="D57"/>
  <c r="B57"/>
  <c r="A1"/>
  <c r="D4" i="174" l="1"/>
  <c r="F30" i="64"/>
  <c r="C4" i="170"/>
  <c r="F29" i="64"/>
  <c r="F28"/>
  <c r="D4" i="175"/>
  <c r="F31" i="64"/>
  <c r="D4" i="172"/>
  <c r="F27" i="64"/>
  <c r="B4" i="175"/>
  <c r="C4"/>
  <c r="B4" i="174"/>
  <c r="C4"/>
  <c r="D4" i="173"/>
  <c r="B4"/>
  <c r="C4"/>
  <c r="B4" i="172"/>
  <c r="C4"/>
  <c r="F26" i="64"/>
  <c r="B4" i="171"/>
  <c r="C4"/>
  <c r="B4" i="170"/>
  <c r="D4"/>
  <c r="N57" i="169" l="1"/>
  <c r="M57"/>
  <c r="L57"/>
  <c r="K57"/>
  <c r="J57"/>
  <c r="I57"/>
  <c r="H57"/>
  <c r="G57"/>
  <c r="F57"/>
  <c r="E57"/>
  <c r="D57"/>
  <c r="B57"/>
  <c r="A1"/>
  <c r="N57" i="168"/>
  <c r="M57"/>
  <c r="L57"/>
  <c r="K57"/>
  <c r="J57"/>
  <c r="I57"/>
  <c r="H57"/>
  <c r="G57"/>
  <c r="F57"/>
  <c r="E57"/>
  <c r="D57"/>
  <c r="B57"/>
  <c r="A1"/>
  <c r="B4" i="169" l="1"/>
  <c r="F25" i="64"/>
  <c r="D4" i="168"/>
  <c r="F24" i="64"/>
  <c r="D4" i="169"/>
  <c r="C4"/>
  <c r="C4" i="168"/>
  <c r="B4"/>
  <c r="N57" i="167"/>
  <c r="M57"/>
  <c r="L57"/>
  <c r="K57"/>
  <c r="J57"/>
  <c r="I57"/>
  <c r="H57"/>
  <c r="G57"/>
  <c r="F57"/>
  <c r="E57"/>
  <c r="D57"/>
  <c r="B57"/>
  <c r="A1"/>
  <c r="X27" i="166"/>
  <c r="W26"/>
  <c r="Y26"/>
  <c r="X25"/>
  <c r="Y25"/>
  <c r="W24"/>
  <c r="X23"/>
  <c r="Y22"/>
  <c r="X21"/>
  <c r="Y21"/>
  <c r="W20"/>
  <c r="X19"/>
  <c r="Y18"/>
  <c r="X17"/>
  <c r="Y17"/>
  <c r="W16"/>
  <c r="X15"/>
  <c r="Y14"/>
  <c r="Y13"/>
  <c r="X12"/>
  <c r="W12"/>
  <c r="X11"/>
  <c r="X10"/>
  <c r="X9"/>
  <c r="X8"/>
  <c r="N57" i="165"/>
  <c r="M57"/>
  <c r="L57"/>
  <c r="K57"/>
  <c r="J57"/>
  <c r="I57"/>
  <c r="H57"/>
  <c r="G57"/>
  <c r="F57"/>
  <c r="E57"/>
  <c r="D57"/>
  <c r="B57"/>
  <c r="A1"/>
  <c r="N57" i="164"/>
  <c r="M57"/>
  <c r="L57"/>
  <c r="K57"/>
  <c r="J57"/>
  <c r="I57"/>
  <c r="H57"/>
  <c r="G57"/>
  <c r="F57"/>
  <c r="E57"/>
  <c r="D57"/>
  <c r="B57"/>
  <c r="A1"/>
  <c r="N57" i="163"/>
  <c r="M57"/>
  <c r="L57"/>
  <c r="K57"/>
  <c r="J57"/>
  <c r="I57"/>
  <c r="H57"/>
  <c r="G57"/>
  <c r="F57"/>
  <c r="E57"/>
  <c r="D57"/>
  <c r="B57"/>
  <c r="F17" i="64" s="1"/>
  <c r="A1" i="163"/>
  <c r="N57" i="162"/>
  <c r="M57"/>
  <c r="L57"/>
  <c r="K57"/>
  <c r="J57"/>
  <c r="I57"/>
  <c r="H57"/>
  <c r="G57"/>
  <c r="F57"/>
  <c r="E57"/>
  <c r="D57"/>
  <c r="B57"/>
  <c r="C4" s="1"/>
  <c r="A1"/>
  <c r="D4" i="164" l="1"/>
  <c r="C4" i="167"/>
  <c r="D4" i="165"/>
  <c r="F19" i="64"/>
  <c r="F18"/>
  <c r="F16"/>
  <c r="F13"/>
  <c r="B4" i="163"/>
  <c r="D4"/>
  <c r="D4" i="167"/>
  <c r="B4"/>
  <c r="Y10" i="166"/>
  <c r="Y9"/>
  <c r="Y11"/>
  <c r="W17"/>
  <c r="W18"/>
  <c r="W21"/>
  <c r="W22"/>
  <c r="W25"/>
  <c r="Y8"/>
  <c r="W13"/>
  <c r="X16"/>
  <c r="X20"/>
  <c r="X24"/>
  <c r="X13"/>
  <c r="W14"/>
  <c r="Y27"/>
  <c r="Y20"/>
  <c r="W8"/>
  <c r="W9"/>
  <c r="W10"/>
  <c r="W11"/>
  <c r="X14"/>
  <c r="W15"/>
  <c r="X18"/>
  <c r="W19"/>
  <c r="X22"/>
  <c r="W23"/>
  <c r="X26"/>
  <c r="W27"/>
  <c r="Y15"/>
  <c r="Y19"/>
  <c r="Y23"/>
  <c r="Y12"/>
  <c r="Y16"/>
  <c r="Y24"/>
  <c r="B4" i="165"/>
  <c r="C4"/>
  <c r="C4" i="164"/>
  <c r="B4"/>
  <c r="C4" i="163"/>
  <c r="B4" i="162"/>
  <c r="D4"/>
  <c r="A1" i="149" l="1"/>
  <c r="A1" i="145"/>
  <c r="A1" i="133"/>
  <c r="N57" i="149"/>
  <c r="M57"/>
  <c r="L57"/>
  <c r="K57"/>
  <c r="J57"/>
  <c r="I57"/>
  <c r="H57"/>
  <c r="G57"/>
  <c r="F57"/>
  <c r="E57"/>
  <c r="D57"/>
  <c r="B57"/>
  <c r="F15" i="64" s="1"/>
  <c r="N57" i="145"/>
  <c r="M57"/>
  <c r="L57"/>
  <c r="K57"/>
  <c r="J57"/>
  <c r="I57"/>
  <c r="H57"/>
  <c r="G57"/>
  <c r="F57"/>
  <c r="E57"/>
  <c r="D57"/>
  <c r="B57"/>
  <c r="F14" i="64" s="1"/>
  <c r="N57" i="133"/>
  <c r="M57"/>
  <c r="L57"/>
  <c r="K57"/>
  <c r="J57"/>
  <c r="I57"/>
  <c r="H57"/>
  <c r="G57"/>
  <c r="F57"/>
  <c r="E57"/>
  <c r="D57"/>
  <c r="B57"/>
  <c r="F12" i="64" s="1"/>
  <c r="W15" l="1"/>
  <c r="X15"/>
  <c r="Y15"/>
  <c r="Y14"/>
  <c r="W14"/>
  <c r="X14"/>
  <c r="Y13"/>
  <c r="W13"/>
  <c r="X13"/>
  <c r="W12"/>
  <c r="X12"/>
  <c r="Y12"/>
  <c r="D4" i="149"/>
  <c r="D4" i="133"/>
  <c r="D4" i="145"/>
  <c r="C4" i="133"/>
  <c r="B4"/>
  <c r="B4" i="149"/>
  <c r="B4" i="145"/>
  <c r="C4"/>
  <c r="C4" i="149"/>
  <c r="W18" i="64" l="1"/>
  <c r="W17"/>
  <c r="Y17"/>
  <c r="Y18"/>
  <c r="X17"/>
  <c r="X18"/>
  <c r="X20" l="1"/>
  <c r="Y20"/>
  <c r="W20"/>
  <c r="Y28"/>
  <c r="W28"/>
  <c r="X28"/>
  <c r="X29"/>
  <c r="W29"/>
  <c r="Y29"/>
  <c r="W30"/>
  <c r="Y30"/>
  <c r="X30"/>
  <c r="Y31"/>
  <c r="W31"/>
  <c r="X31"/>
  <c r="Y19"/>
  <c r="W19"/>
  <c r="X19"/>
  <c r="W21"/>
  <c r="X21"/>
  <c r="Y21"/>
  <c r="W22"/>
  <c r="X22"/>
  <c r="Y22"/>
  <c r="W23"/>
  <c r="Y23"/>
  <c r="X23"/>
  <c r="X24"/>
  <c r="Y24"/>
  <c r="W24"/>
  <c r="X25"/>
  <c r="W25"/>
  <c r="Y25"/>
  <c r="W26"/>
  <c r="X26"/>
  <c r="Y26"/>
  <c r="X27"/>
  <c r="Y27"/>
  <c r="W27"/>
  <c r="Y16"/>
  <c r="X16"/>
  <c r="W16"/>
</calcChain>
</file>

<file path=xl/sharedStrings.xml><?xml version="1.0" encoding="utf-8"?>
<sst xmlns="http://schemas.openxmlformats.org/spreadsheetml/2006/main" count="510" uniqueCount="72">
  <si>
    <t>Ericsson</t>
  </si>
  <si>
    <t>SNR [dB]</t>
  </si>
  <si>
    <t>AVE</t>
  </si>
  <si>
    <t>STD</t>
  </si>
  <si>
    <t>SPAN</t>
  </si>
  <si>
    <t>SNR (dB)</t>
  </si>
  <si>
    <t>Huawei</t>
    <phoneticPr fontId="1" type="noConversion"/>
  </si>
  <si>
    <t>Company2</t>
  </si>
  <si>
    <t>Company2</t>
    <phoneticPr fontId="1" type="noConversion"/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</si>
  <si>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</si>
  <si>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</si>
  <si>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</si>
  <si>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</si>
  <si>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</si>
  <si>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</si>
  <si>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</si>
  <si>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</si>
  <si>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</si>
  <si>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</si>
  <si>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Scenario</t>
  </si>
  <si>
    <t>Description</t>
  </si>
  <si>
    <t>Test
point</t>
  </si>
  <si>
    <t>Margin</t>
  </si>
  <si>
    <t>Ref. SNR</t>
  </si>
  <si>
    <t>Metric</t>
  </si>
  <si>
    <t>Huawei</t>
    <phoneticPr fontId="0" type="noConversion"/>
  </si>
  <si>
    <t>ZTE</t>
    <phoneticPr fontId="0" type="noConversion"/>
  </si>
  <si>
    <t>Nokia</t>
    <phoneticPr fontId="0" type="noConversion"/>
  </si>
  <si>
    <t>Intel</t>
    <phoneticPr fontId="0" type="noConversion"/>
  </si>
  <si>
    <t>CMCC</t>
    <phoneticPr fontId="0" type="noConversion"/>
  </si>
  <si>
    <t>Company1</t>
    <phoneticPr fontId="0" type="noConversion"/>
  </si>
  <si>
    <t>Samsung</t>
  </si>
  <si>
    <t xml:space="preserve">Missed detection rate with false alarm rate (0.1%) within 3.646us
</t>
  </si>
  <si>
    <t>3GPP TSG-RAN WG4 meeting #90</t>
    <phoneticPr fontId="1" type="noConversion"/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</si>
  <si>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</si>
  <si>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</si>
  <si>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</si>
  <si>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Huawei,HiSilicon</t>
    <phoneticPr fontId="1" type="noConversion"/>
  </si>
  <si>
    <t>Title:</t>
    <phoneticPr fontId="1" type="noConversion"/>
  </si>
  <si>
    <t>Summary of simulation results for Rel-15 FeNB-IoT NPRACH demodulation requirement</t>
    <phoneticPr fontId="1" type="noConversion"/>
  </si>
  <si>
    <t>Abstract:</t>
    <phoneticPr fontId="1" type="noConversion"/>
  </si>
  <si>
    <t xml:space="preserve">This sheet summarizes Rel-15 FeNB-IoT NPRACH ideal simulation results and results with impairment to define the final demodulation requirements  </t>
    <phoneticPr fontId="1" type="noConversion"/>
  </si>
  <si>
    <t>FDD NPRACH format 2</t>
    <phoneticPr fontId="1" type="noConversion"/>
  </si>
  <si>
    <t>TDD NPRACH format 0</t>
    <phoneticPr fontId="1" type="noConversion"/>
  </si>
  <si>
    <t>NPRACH format2 AWGN 0Hz repetition = 8 1x2 (Cell-ID=0 and signature=0) with 3.646us</t>
    <phoneticPr fontId="1" type="noConversion"/>
  </si>
  <si>
    <t>NPRACH format0 AWGN 0Hz repetition = 32 1x2 (Cell-ID=0 and signature=0) with 3.646us</t>
    <phoneticPr fontId="1" type="noConversion"/>
  </si>
  <si>
    <t>NPRACH format0 AWGN 0Hz repetition = 8 1x2 (Cell-ID=0 and signature=0) with 3.646us</t>
    <phoneticPr fontId="1" type="noConversion"/>
  </si>
  <si>
    <t>NPRACH format0 EPA1 200Hz repetition = 8 1x2 (Cell-ID=0 and signature=0) with 3.646us</t>
    <phoneticPr fontId="1" type="noConversion"/>
  </si>
  <si>
    <t>NPRACH format0 EPA1 200Hz repetition = 32 1x2 (Cell-ID=0 and signature=0) with 3.646us</t>
    <phoneticPr fontId="1" type="noConversion"/>
  </si>
  <si>
    <t>NPRACH format2 AWGN 0Hz repetition = 32 1x2 (Cell-ID=0 and signature=0) with 3.646us</t>
    <phoneticPr fontId="1" type="noConversion"/>
  </si>
  <si>
    <t>NPRACH format2 EPA1 200Hz repetition = 8 1x2 (Cell-ID=0 and signature=0) with 3.646us</t>
    <phoneticPr fontId="1" type="noConversion"/>
  </si>
  <si>
    <t>NPRACH format2 EPA1 200Hz repetition = 32 1x2 (Cell-ID=0 and signature=0) with 3.646us</t>
    <phoneticPr fontId="1" type="noConversion"/>
  </si>
  <si>
    <t>TDD NPRACH format 1</t>
    <phoneticPr fontId="1" type="noConversion"/>
  </si>
  <si>
    <t>NPRACH format1 AWGN 0Hz repetition = 8 1x2 (Cell-ID=0 and signature=0) with 3.646us</t>
    <phoneticPr fontId="1" type="noConversion"/>
  </si>
  <si>
    <t>NPRACH format1 AWGN 0Hz repetition = 32 1x2 (Cell-ID=0 and signature=0) with 3.646us</t>
    <phoneticPr fontId="1" type="noConversion"/>
  </si>
  <si>
    <t>NPRACH format1 EPA1 200Hz repetition = 8 1x2 (Cell-ID=0 and signature=0) with 3.646us</t>
    <phoneticPr fontId="1" type="noConversion"/>
  </si>
  <si>
    <t>NPRACH format1 EPA1 200Hz repetition = 32 1x2 (Cell-ID=0 and signature=0) with 3.646us</t>
    <phoneticPr fontId="1" type="noConversion"/>
  </si>
  <si>
    <t>TDD NPRACH format 0-a</t>
    <phoneticPr fontId="1" type="noConversion"/>
  </si>
  <si>
    <t>NPRACH format0-a AWGN 0Hz repetition = 8 1x2 (Cell-ID=0 and signature=0) with 3.646us</t>
    <phoneticPr fontId="1" type="noConversion"/>
  </si>
  <si>
    <t>NPRACH format0-a AWGN 0Hz repetition = 32 1x2 (Cell-ID=0 and signature=0) with 3.646us</t>
    <phoneticPr fontId="1" type="noConversion"/>
  </si>
  <si>
    <t>NPRACH format0-a EPA1 200Hz repetition = 8 1x2 (Cell-ID=0 and signature=0) with 3.646us</t>
    <phoneticPr fontId="1" type="noConversion"/>
  </si>
  <si>
    <t>NPRACH format0-a EPA1 200Hz repetition = 32 1x2 (Cell-ID=0 and signature=0) with 3.646us</t>
    <phoneticPr fontId="1" type="noConversion"/>
  </si>
  <si>
    <t>TDD NPRACH format 1-a</t>
    <phoneticPr fontId="1" type="noConversion"/>
  </si>
  <si>
    <t>NPRACH format1-a AWGN 0Hz repetition = 8 1x2 (Cell-ID=0 and signature=0) with 3.646us</t>
    <phoneticPr fontId="1" type="noConversion"/>
  </si>
  <si>
    <t>NPRACH format1-a AWGN 0Hz repetition = 32 1x2 (Cell-ID=0 and signature=0) with 3.646us</t>
    <phoneticPr fontId="1" type="noConversion"/>
  </si>
  <si>
    <t>NPRACH format1-a EPA1 200Hz repetition = 8 1x2 (Cell-ID=0 and signature=0) with 3.646us</t>
    <phoneticPr fontId="1" type="noConversion"/>
  </si>
  <si>
    <t>NPRACH format1-a EPA1 200Hz repetition = 32 1x2 (Cell-ID=0 and signature=0) with 3.646us</t>
    <phoneticPr fontId="1" type="noConversion"/>
  </si>
  <si>
    <t>Samsung</t>
    <phoneticPr fontId="0" type="noConversion"/>
  </si>
  <si>
    <t>Nokia</t>
    <phoneticPr fontId="1" type="noConversion"/>
  </si>
  <si>
    <t>R4-1901054</t>
  </si>
  <si>
    <t>5.3.7</t>
  </si>
  <si>
    <t>Athens, Greece, Feb.25 - Mar.01, 2019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</si>
</sst>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 "/>
    <numFmt numFmtId="166" formatCode="0.0\ %"/>
    <numFmt numFmtId="167" formatCode="0.0000_ "/>
    <numFmt numFmtId="168" formatCode="0.0000_);[Red]\(0.0000\)"/>
  </numFmts>
  <fonts count="4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92">
    <xf numFmtId="0" fontId="0" fillId="0" borderId="0" xfId="0"/>
    <xf numFmtId="0" fontId="2" fillId="0" borderId="0" xfId="1">
      <alignment vertical="center"/>
    </xf>
    <xf numFmtId="164" fontId="40" fillId="0" borderId="17" xfId="2" applyNumberFormat="1" applyFont="1" applyFill="1" applyBorder="1" applyAlignment="1">
      <alignment horizontal="center" vertical="center"/>
    </xf>
    <xf numFmtId="164" fontId="42" fillId="0" borderId="19" xfId="2" applyNumberFormat="1" applyFont="1" applyFill="1" applyBorder="1" applyAlignment="1">
      <alignment horizontal="center" vertical="center"/>
    </xf>
    <xf numFmtId="0" fontId="0" fillId="0" borderId="0" xfId="0" applyAlignment="1"/>
    <xf numFmtId="164" fontId="40" fillId="0" borderId="16" xfId="2" applyNumberFormat="1" applyFont="1" applyFill="1" applyBorder="1" applyAlignment="1">
      <alignment vertical="center"/>
    </xf>
    <xf numFmtId="10" fontId="40" fillId="0" borderId="11" xfId="2" applyNumberFormat="1" applyFont="1" applyFill="1" applyBorder="1" applyAlignment="1">
      <alignment vertical="center"/>
    </xf>
    <xf numFmtId="164" fontId="40" fillId="0" borderId="27" xfId="2" applyNumberFormat="1" applyFont="1" applyFill="1" applyBorder="1" applyAlignment="1">
      <alignment horizontal="center" vertical="center"/>
    </xf>
    <xf numFmtId="164" fontId="40" fillId="0" borderId="26" xfId="2" applyNumberFormat="1" applyFont="1" applyFill="1" applyBorder="1" applyAlignment="1">
      <alignment vertical="center"/>
    </xf>
    <xf numFmtId="164" fontId="40" fillId="0" borderId="25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64" fontId="40" fillId="0" borderId="21" xfId="2" applyNumberFormat="1" applyFont="1" applyFill="1" applyBorder="1" applyAlignment="1">
      <alignment vertical="center"/>
    </xf>
    <xf numFmtId="164" fontId="40" fillId="0" borderId="20" xfId="2" applyNumberFormat="1" applyFont="1" applyFill="1" applyBorder="1" applyAlignment="1">
      <alignment vertical="center"/>
    </xf>
    <xf numFmtId="164" fontId="42" fillId="0" borderId="23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horizontal="center" vertical="center"/>
    </xf>
    <xf numFmtId="164" fontId="40" fillId="0" borderId="20" xfId="2" applyNumberFormat="1" applyFont="1" applyFill="1" applyBorder="1" applyAlignment="1">
      <alignment horizontal="center" vertical="center"/>
    </xf>
    <xf numFmtId="164" fontId="40" fillId="0" borderId="12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164" fontId="40" fillId="0" borderId="15" xfId="2" applyNumberFormat="1" applyFont="1" applyFill="1" applyBorder="1" applyAlignment="1">
      <alignment vertical="center"/>
    </xf>
    <xf numFmtId="9" fontId="40" fillId="0" borderId="12" xfId="2" applyNumberFormat="1" applyFont="1" applyFill="1" applyBorder="1" applyAlignment="1">
      <alignment horizontal="right" vertical="center"/>
    </xf>
    <xf numFmtId="0" fontId="3" fillId="0" borderId="0" xfId="39"/>
    <xf numFmtId="10" fontId="3" fillId="0" borderId="0" xfId="39" applyNumberFormat="1"/>
    <xf numFmtId="0" fontId="3" fillId="0" borderId="0" xfId="40" applyFont="1" applyAlignment="1">
      <alignment horizontal="right"/>
    </xf>
    <xf numFmtId="2" fontId="3" fillId="0" borderId="0" xfId="40" applyNumberFormat="1" applyFont="1" applyAlignment="1">
      <alignment horizontal="right"/>
    </xf>
    <xf numFmtId="166" fontId="3" fillId="0" borderId="0" xfId="2" applyNumberFormat="1"/>
    <xf numFmtId="164" fontId="3" fillId="0" borderId="0" xfId="40" applyNumberFormat="1"/>
    <xf numFmtId="9" fontId="4" fillId="0" borderId="0" xfId="40" applyNumberFormat="1" applyFont="1"/>
    <xf numFmtId="0" fontId="3" fillId="0" borderId="0" xfId="40" applyAlignment="1">
      <alignment horizontal="right" textRotation="90"/>
    </xf>
    <xf numFmtId="0" fontId="3" fillId="0" borderId="0" xfId="40" applyFont="1" applyAlignment="1">
      <alignment horizontal="right" textRotation="90"/>
    </xf>
    <xf numFmtId="10" fontId="3" fillId="24" borderId="0" xfId="2" applyNumberFormat="1" applyFill="1"/>
    <xf numFmtId="10" fontId="3" fillId="24" borderId="0" xfId="2" applyNumberFormat="1" applyFill="1" applyBorder="1"/>
    <xf numFmtId="166" fontId="3" fillId="24" borderId="0" xfId="39" applyNumberFormat="1" applyFill="1"/>
    <xf numFmtId="0" fontId="3" fillId="0" borderId="0" xfId="2" applyNumberFormat="1" applyFont="1" applyAlignment="1">
      <alignment horizontal="left"/>
    </xf>
    <xf numFmtId="164" fontId="3" fillId="0" borderId="0" xfId="40" applyNumberFormat="1" applyFont="1"/>
    <xf numFmtId="165" fontId="3" fillId="0" borderId="0" xfId="40" applyNumberFormat="1" applyAlignment="1"/>
    <xf numFmtId="10" fontId="3" fillId="0" borderId="0" xfId="40" applyNumberFormat="1" applyAlignment="1"/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4" fillId="0" borderId="0" xfId="39" applyFont="1"/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41" applyFont="1" applyBorder="1" applyAlignment="1">
      <alignment horizontal="center" textRotation="90"/>
    </xf>
    <xf numFmtId="0" fontId="3" fillId="0" borderId="15" xfId="41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7" xfId="2" applyNumberFormat="1" applyFont="1" applyFill="1" applyBorder="1" applyAlignment="1">
      <alignment horizontal="center" textRotation="90"/>
    </xf>
    <xf numFmtId="10" fontId="4" fillId="25" borderId="18" xfId="2" applyNumberFormat="1" applyFont="1" applyFill="1" applyBorder="1" applyAlignment="1">
      <alignment horizontal="center" textRotation="90"/>
    </xf>
    <xf numFmtId="0" fontId="3" fillId="0" borderId="12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 wrapText="1"/>
    </xf>
    <xf numFmtId="164" fontId="40" fillId="0" borderId="0" xfId="42" applyNumberFormat="1" applyFont="1" applyFill="1" applyBorder="1"/>
    <xf numFmtId="164" fontId="41" fillId="0" borderId="0" xfId="42" applyNumberFormat="1" applyFont="1" applyFill="1" applyBorder="1"/>
    <xf numFmtId="164" fontId="41" fillId="0" borderId="21" xfId="42" applyNumberFormat="1" applyFont="1" applyFill="1" applyBorder="1"/>
    <xf numFmtId="0" fontId="0" fillId="0" borderId="0" xfId="0"/>
    <xf numFmtId="0" fontId="0" fillId="0" borderId="0" xfId="0"/>
    <xf numFmtId="0" fontId="3" fillId="0" borderId="0" xfId="2"/>
    <xf numFmtId="164" fontId="40" fillId="0" borderId="13" xfId="2" applyNumberFormat="1" applyFont="1" applyFill="1" applyBorder="1" applyAlignment="1">
      <alignment horizontal="center" vertical="center"/>
    </xf>
    <xf numFmtId="164" fontId="40" fillId="0" borderId="24" xfId="2" applyNumberFormat="1" applyFont="1" applyFill="1" applyBorder="1" applyAlignment="1">
      <alignment horizontal="center" vertical="center"/>
    </xf>
    <xf numFmtId="164" fontId="42" fillId="0" borderId="28" xfId="2" applyNumberFormat="1" applyFont="1" applyFill="1" applyBorder="1" applyAlignment="1">
      <alignment horizontal="center" vertical="center"/>
    </xf>
    <xf numFmtId="0" fontId="0" fillId="0" borderId="0" xfId="0"/>
    <xf numFmtId="0" fontId="43" fillId="0" borderId="29" xfId="0" applyFont="1" applyBorder="1" applyAlignment="1">
      <alignment vertical="center" wrapText="1"/>
    </xf>
    <xf numFmtId="10" fontId="42" fillId="0" borderId="11" xfId="2" applyNumberFormat="1" applyFont="1" applyFill="1" applyBorder="1" applyAlignment="1">
      <alignment vertical="center"/>
    </xf>
    <xf numFmtId="0" fontId="40" fillId="0" borderId="13" xfId="2" applyFont="1" applyFill="1" applyBorder="1" applyAlignment="1">
      <alignment vertical="center" wrapText="1"/>
    </xf>
    <xf numFmtId="164" fontId="40" fillId="0" borderId="14" xfId="2" applyNumberFormat="1" applyFont="1" applyFill="1" applyBorder="1" applyAlignment="1">
      <alignment vertical="center"/>
    </xf>
    <xf numFmtId="164" fontId="40" fillId="0" borderId="24" xfId="2" applyNumberFormat="1" applyFont="1" applyFill="1" applyBorder="1" applyAlignment="1">
      <alignment vertical="center"/>
    </xf>
    <xf numFmtId="164" fontId="40" fillId="0" borderId="10" xfId="2" applyNumberFormat="1" applyFont="1" applyFill="1" applyBorder="1" applyAlignment="1">
      <alignment horizontal="center" vertical="center"/>
    </xf>
    <xf numFmtId="164" fontId="40" fillId="0" borderId="30" xfId="2" applyNumberFormat="1" applyFont="1" applyFill="1" applyBorder="1" applyAlignment="1">
      <alignment horizontal="center" vertical="center"/>
    </xf>
    <xf numFmtId="167" fontId="3" fillId="24" borderId="0" xfId="2" applyNumberFormat="1" applyFill="1"/>
    <xf numFmtId="168" fontId="3" fillId="24" borderId="0" xfId="2" applyNumberFormat="1" applyFill="1"/>
    <xf numFmtId="168" fontId="3" fillId="24" borderId="0" xfId="2" applyNumberFormat="1" applyFill="1" applyBorder="1"/>
    <xf numFmtId="168" fontId="3" fillId="24" borderId="0" xfId="39" applyNumberFormat="1" applyFill="1"/>
    <xf numFmtId="164" fontId="40" fillId="0" borderId="24" xfId="42" applyNumberFormat="1" applyFont="1" applyFill="1" applyBorder="1"/>
    <xf numFmtId="168" fontId="44" fillId="24" borderId="0" xfId="2" applyNumberFormat="1" applyFont="1" applyFill="1"/>
    <xf numFmtId="164" fontId="3" fillId="0" borderId="0" xfId="42" applyNumberFormat="1" applyFont="1" applyFill="1" applyBorder="1"/>
    <xf numFmtId="164" fontId="40" fillId="0" borderId="25" xfId="42" applyNumberFormat="1" applyFont="1" applyFill="1" applyBorder="1"/>
    <xf numFmtId="49" fontId="40" fillId="0" borderId="11" xfId="2" applyNumberFormat="1" applyFont="1" applyFill="1" applyBorder="1" applyAlignment="1">
      <alignment horizontal="center" vertical="center"/>
    </xf>
    <xf numFmtId="49" fontId="40" fillId="0" borderId="12" xfId="2" applyNumberFormat="1" applyFont="1" applyFill="1" applyBorder="1" applyAlignment="1">
      <alignment horizontal="center" vertical="center"/>
    </xf>
    <xf numFmtId="49" fontId="40" fillId="0" borderId="13" xfId="2" applyNumberFormat="1" applyFont="1" applyFill="1" applyBorder="1" applyAlignment="1">
      <alignment horizontal="center" vertical="center"/>
    </xf>
  </cellXfs>
  <cellStyles count="96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92"/>
    <cellStyle name="Normal 3" xfId="93"/>
    <cellStyle name="Normal 3 2" xfId="95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Normal_FDD" xfId="42"/>
    <cellStyle name="アクセント 1" xfId="43"/>
    <cellStyle name="アクセント 2" xfId="44"/>
    <cellStyle name="アクセント 3" xfId="45"/>
    <cellStyle name="アクセント 4" xfId="46"/>
    <cellStyle name="アクセント 5" xfId="47"/>
    <cellStyle name="アクセント 6" xfId="48"/>
    <cellStyle name="タイトル" xfId="49"/>
    <cellStyle name="チェック セル" xfId="50"/>
    <cellStyle name="どちらでもない" xfId="51"/>
    <cellStyle name="メモ" xfId="52"/>
    <cellStyle name="リンク セル" xfId="53"/>
    <cellStyle name="표준_(20081216) PHICH_alignment_results" xfId="78"/>
    <cellStyle name="入力" xfId="85"/>
    <cellStyle name="出力" xfId="61"/>
    <cellStyle name="好 2" xfId="63"/>
    <cellStyle name="差 2" xfId="60"/>
    <cellStyle name="常规 2" xfId="1"/>
    <cellStyle name="常规 3" xfId="2"/>
    <cellStyle name="常规 4" xfId="91"/>
    <cellStyle name="常规 4 2" xfId="94"/>
    <cellStyle name="强调文字颜色 1 2" xfId="79"/>
    <cellStyle name="强调文字颜色 2 2" xfId="80"/>
    <cellStyle name="强调文字颜色 3 2" xfId="81"/>
    <cellStyle name="强调文字颜色 4 2" xfId="82"/>
    <cellStyle name="强调文字颜色 5 2" xfId="83"/>
    <cellStyle name="强调文字颜色 6 2" xfId="84"/>
    <cellStyle name="悪い" xfId="62"/>
    <cellStyle name="标题 1 2" xfId="55"/>
    <cellStyle name="标题 2 2" xfId="56"/>
    <cellStyle name="标题 3 2" xfId="57"/>
    <cellStyle name="标题 4 2" xfId="58"/>
    <cellStyle name="标题 5" xfId="54"/>
    <cellStyle name="检查单元格 2" xfId="68"/>
    <cellStyle name="標準_Sheet1" xfId="59"/>
    <cellStyle name="汇总 2" xfId="64"/>
    <cellStyle name="注释 2" xfId="90"/>
    <cellStyle name="良い" xfId="77"/>
    <cellStyle name="見出し 1" xfId="69"/>
    <cellStyle name="見出し 2" xfId="70"/>
    <cellStyle name="見出し 3" xfId="71"/>
    <cellStyle name="見出し 4" xfId="72"/>
    <cellStyle name="解释性文本 2" xfId="73"/>
    <cellStyle name="計算" xfId="67"/>
    <cellStyle name="説明文" xfId="89"/>
    <cellStyle name="警告文" xfId="74"/>
    <cellStyle name="警告文本 2" xfId="75"/>
    <cellStyle name="计算 2" xfId="66"/>
    <cellStyle name="输入 2" xfId="88"/>
    <cellStyle name="输出 2" xfId="87"/>
    <cellStyle name="适中 2" xfId="86"/>
    <cellStyle name="链接单元格 2" xfId="76"/>
    <cellStyle name="集計" xfId="65"/>
  </cellStyles>
  <dxfs count="0"/>
  <tableStyles count="0" defaultTableStyle="TableStyleMedium2" defaultPivotStyle="PivotStyleMedium9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'FDD NPRACH format2 AWGN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Rep8'!$B$36:$B$56</c:f>
              <c:numCache>
                <c:formatCode>0.0000_ </c:formatCode>
                <c:ptCount val="21"/>
                <c:pt idx="9">
                  <c:v>1.89E-2</c:v>
                </c:pt>
                <c:pt idx="10">
                  <c:v>3.7000000000000002E-3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'FDD NPRACH format2 AWGN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Rep8'!$C$36:$C$56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'FDD NPRACH format2 AWGN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Rep8'!$D$36:$D$56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'FDD NPRACH format2 AWGN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Rep8'!$E$36:$E$56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'FDD NPRACH format2 AWGN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Rep8'!$F$36:$F$56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'FDD NPRACH format2 AWGN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Rep8'!$G$36:$G$56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'FDD NPRACH format2 AWGN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Rep8'!$H$36:$H$56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'FDD NPRACH format2 AWGN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Rep8'!$I$36:$I$56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'FDD NPRACH format2 AWGN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Rep8'!$J$36:$J$56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'FDD NPRACH format2 AWGN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'FDD NPRACH format2 AWGN Rep8'!$A$36:$A$56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Rep8'!$K$36:$K$56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81250560"/>
        <c:axId val="81473920"/>
      </c:scatterChart>
      <c:valAx>
        <c:axId val="81250560"/>
        <c:scaling>
          <c:orientation val="minMax"/>
          <c:max val="5"/>
          <c:min val="-1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73920"/>
        <c:crossesAt val="1.0000000000000122E-4"/>
        <c:crossBetween val="midCat"/>
        <c:majorUnit val="1"/>
      </c:valAx>
      <c:valAx>
        <c:axId val="8147392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5056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'FDD NPRACH format2 AWGN Rep32'!$B$35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Rep32'!$B$36:$B$56</c:f>
              <c:numCache>
                <c:formatCode>0.0000_ </c:formatCode>
                <c:ptCount val="21"/>
                <c:pt idx="5">
                  <c:v>2.2800000000000001E-2</c:v>
                </c:pt>
                <c:pt idx="6">
                  <c:v>8.0000000000000004E-4</c:v>
                </c:pt>
                <c:pt idx="7">
                  <c:v>2.0000000000000001E-4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'FDD NPRACH format2 AWGN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Rep32'!$C$36:$C$56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'FDD NPRACH format2 AWGN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Rep32'!$D$36:$D$56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'FDD NPRACH format2 AWGN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Rep32'!$E$36:$E$56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'FDD NPRACH format2 AWGN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Rep32'!$F$36:$F$56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'FDD NPRACH format2 AWGN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Rep32'!$G$36:$G$56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'FDD NPRACH format2 AWGN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Rep32'!$H$36:$H$56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'FDD NPRACH format2 AWGN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Rep32'!$I$36:$I$56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'FDD NPRACH format2 AWGN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Rep32'!$J$36:$J$56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'FDD NPRACH format2 AWGN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'FDD NPRACH format2 AWGN Rep32'!$A$36:$A$56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'FDD NPRACH format2 AWGN Rep32'!$K$36:$K$56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81612160"/>
        <c:axId val="81618432"/>
      </c:scatterChart>
      <c:valAx>
        <c:axId val="81612160"/>
        <c:scaling>
          <c:orientation val="minMax"/>
          <c:max val="5"/>
          <c:min val="-1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18432"/>
        <c:crossesAt val="1.0000000000000122E-4"/>
        <c:crossBetween val="midCat"/>
        <c:majorUnit val="1"/>
      </c:valAx>
      <c:valAx>
        <c:axId val="8161843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61216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99"/>
          <c:h val="0.83439663448082302"/>
        </c:manualLayout>
      </c:layout>
      <c:scatterChart>
        <c:scatterStyle val="lineMarker"/>
        <c:ser>
          <c:idx val="0"/>
          <c:order val="0"/>
          <c:tx>
            <c:strRef>
              <c:f>'FDD NPRACH format2 EPA1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Rep8'!$B$36:$B$56</c:f>
              <c:numCache>
                <c:formatCode>0.0000_);[Red]\(0.0000\)</c:formatCode>
                <c:ptCount val="21"/>
                <c:pt idx="13">
                  <c:v>2.3199999999999998E-2</c:v>
                </c:pt>
                <c:pt idx="14">
                  <c:v>1.1599999999999999E-2</c:v>
                </c:pt>
                <c:pt idx="15">
                  <c:v>9.9000000000000008E-3</c:v>
                </c:pt>
                <c:pt idx="16">
                  <c:v>5.4000000000000003E-3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'FDD NPRACH format2 EPA1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'FDD NPRACH format2 EPA1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'FDD NPRACH format2 EPA1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'FDD NPRACH format2 EPA1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'FDD NPRACH format2 EPA1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'FDD NPRACH format2 EPA1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'FDD NPRACH format2 EPA1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'FDD NPRACH format2 EPA1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'FDD NPRACH format2 EPA1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'FDD NPRACH format2 EPA1 Rep8'!$A$36:$A$56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/>
        <c:axId val="81937152"/>
        <c:axId val="81939072"/>
      </c:scatterChart>
      <c:valAx>
        <c:axId val="81937152"/>
        <c:scaling>
          <c:orientation val="minMax"/>
          <c:max val="1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93"/>
              <c:y val="0.94480030760486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39072"/>
        <c:crossesAt val="1.0000000000000178E-4"/>
        <c:crossBetween val="midCat"/>
        <c:majorUnit val="1"/>
      </c:valAx>
      <c:valAx>
        <c:axId val="8193907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3715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28"/>
          <c:y val="7.2187059420120311E-2"/>
          <c:w val="0.10792841353429536"/>
          <c:h val="0.385762556379487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399"/>
          <c:h val="0.83439663448082402"/>
        </c:manualLayout>
      </c:layout>
      <c:scatterChart>
        <c:scatterStyle val="lineMarker"/>
        <c:ser>
          <c:idx val="0"/>
          <c:order val="0"/>
          <c:tx>
            <c:strRef>
              <c:f>'FDD NPRACH format2 EPA1 Rep32'!$B$35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Rep32'!$B$36:$B$56</c:f>
              <c:numCache>
                <c:formatCode>0.0000_);[Red]\(0.0000\)</c:formatCode>
                <c:ptCount val="21"/>
                <c:pt idx="8">
                  <c:v>1.14E-2</c:v>
                </c:pt>
                <c:pt idx="9">
                  <c:v>5.1000000000000004E-3</c:v>
                </c:pt>
                <c:pt idx="10">
                  <c:v>2.0999999999999999E-3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59F-4AD2-BB83-26D3C9D191B0}"/>
            </c:ext>
          </c:extLst>
        </c:ser>
        <c:ser>
          <c:idx val="1"/>
          <c:order val="1"/>
          <c:tx>
            <c:strRef>
              <c:f>'FDD NPRACH format2 EPA1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59F-4AD2-BB83-26D3C9D191B0}"/>
            </c:ext>
          </c:extLst>
        </c:ser>
        <c:ser>
          <c:idx val="2"/>
          <c:order val="2"/>
          <c:tx>
            <c:strRef>
              <c:f>'FDD NPRACH format2 EPA1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59F-4AD2-BB83-26D3C9D191B0}"/>
            </c:ext>
          </c:extLst>
        </c:ser>
        <c:ser>
          <c:idx val="3"/>
          <c:order val="3"/>
          <c:tx>
            <c:strRef>
              <c:f>'FDD NPRACH format2 EPA1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59F-4AD2-BB83-26D3C9D191B0}"/>
            </c:ext>
          </c:extLst>
        </c:ser>
        <c:ser>
          <c:idx val="4"/>
          <c:order val="4"/>
          <c:tx>
            <c:strRef>
              <c:f>'FDD NPRACH format2 EPA1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59F-4AD2-BB83-26D3C9D191B0}"/>
            </c:ext>
          </c:extLst>
        </c:ser>
        <c:ser>
          <c:idx val="5"/>
          <c:order val="5"/>
          <c:tx>
            <c:strRef>
              <c:f>'FDD NPRACH format2 EPA1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59F-4AD2-BB83-26D3C9D191B0}"/>
            </c:ext>
          </c:extLst>
        </c:ser>
        <c:ser>
          <c:idx val="6"/>
          <c:order val="6"/>
          <c:tx>
            <c:strRef>
              <c:f>'FDD NPRACH format2 EPA1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59F-4AD2-BB83-26D3C9D191B0}"/>
            </c:ext>
          </c:extLst>
        </c:ser>
        <c:ser>
          <c:idx val="7"/>
          <c:order val="7"/>
          <c:tx>
            <c:strRef>
              <c:f>'FDD NPRACH format2 EPA1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59F-4AD2-BB83-26D3C9D191B0}"/>
            </c:ext>
          </c:extLst>
        </c:ser>
        <c:ser>
          <c:idx val="8"/>
          <c:order val="8"/>
          <c:tx>
            <c:strRef>
              <c:f>'FDD NPRACH format2 EPA1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59F-4AD2-BB83-26D3C9D191B0}"/>
            </c:ext>
          </c:extLst>
        </c:ser>
        <c:ser>
          <c:idx val="9"/>
          <c:order val="9"/>
          <c:tx>
            <c:strRef>
              <c:f>'FDD NPRACH format2 EPA1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'FDD NPRACH format2 EPA1 Rep32'!$A$36:$A$56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'FDD NPRACH format2 EPA1 Rep32'!$K$36:$K$56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59F-4AD2-BB83-26D3C9D191B0}"/>
            </c:ext>
          </c:extLst>
        </c:ser>
        <c:dLbls/>
        <c:axId val="82048896"/>
        <c:axId val="82067456"/>
      </c:scatterChart>
      <c:valAx>
        <c:axId val="82048896"/>
        <c:scaling>
          <c:orientation val="minMax"/>
          <c:max val="1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926"/>
              <c:y val="0.944800307604869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67456"/>
        <c:crossesAt val="1.0000000000000202E-4"/>
        <c:crossBetween val="midCat"/>
        <c:majorUnit val="1"/>
      </c:valAx>
      <c:valAx>
        <c:axId val="8206745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71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4889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272"/>
          <c:y val="7.2187059420120311E-2"/>
          <c:w val="0.10792841353429536"/>
          <c:h val="0.385762556379487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format0 AWGN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Rep8'!$B$36:$B$56</c:f>
              <c:numCache>
                <c:formatCode>0.0000_);[Red]\(0.0000\)</c:formatCode>
                <c:ptCount val="21"/>
                <c:pt idx="0">
                  <c:v>0.78480000000000005</c:v>
                </c:pt>
                <c:pt idx="1">
                  <c:v>0.67600000000000005</c:v>
                </c:pt>
                <c:pt idx="2">
                  <c:v>0.50829999999999997</c:v>
                </c:pt>
                <c:pt idx="3">
                  <c:v>0.32</c:v>
                </c:pt>
                <c:pt idx="4">
                  <c:v>0.1454</c:v>
                </c:pt>
                <c:pt idx="5">
                  <c:v>3.8800000000000001E-2</c:v>
                </c:pt>
                <c:pt idx="6">
                  <c:v>5.1999999999999998E-3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format0 AWGN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format0 AWGN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format0 AWGN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format0 AWGN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format0 AWGN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format0 AWGN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format0 AWGN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format0 AWGN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format0 AWGN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format0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87337984"/>
        <c:axId val="87360640"/>
      </c:scatterChart>
      <c:valAx>
        <c:axId val="87337984"/>
        <c:scaling>
          <c:orientation val="minMax"/>
          <c:max val="5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60640"/>
        <c:crossesAt val="1.0000000000000122E-4"/>
        <c:crossBetween val="midCat"/>
        <c:majorUnit val="1"/>
      </c:valAx>
      <c:valAx>
        <c:axId val="8736064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37984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format0 AWGN Rep32'!$B$35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Rep32'!$B$36:$B$56</c:f>
              <c:numCache>
                <c:formatCode>0.0000_);[Red]\(0.0000\)</c:formatCode>
                <c:ptCount val="21"/>
                <c:pt idx="0">
                  <c:v>0.50180000000000002</c:v>
                </c:pt>
                <c:pt idx="1">
                  <c:v>0.30759999999999998</c:v>
                </c:pt>
                <c:pt idx="2">
                  <c:v>0.12230000000000001</c:v>
                </c:pt>
                <c:pt idx="3">
                  <c:v>2.63E-2</c:v>
                </c:pt>
                <c:pt idx="4">
                  <c:v>1.6000000000000001E-3</c:v>
                </c:pt>
                <c:pt idx="5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format0 AWGN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format0 AWGN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format0 AWGN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format0 AWGN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format0 AWGN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format0 AWGN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format0 AWGN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format0 AWGN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format0 AWGN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format0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 AWGN Rep32'!$K$36:$K$56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87503232"/>
        <c:axId val="87505152"/>
      </c:scatterChart>
      <c:valAx>
        <c:axId val="87503232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05152"/>
        <c:crossesAt val="1.0000000000000122E-4"/>
        <c:crossBetween val="midCat"/>
        <c:majorUnit val="1"/>
      </c:valAx>
      <c:valAx>
        <c:axId val="8750515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03232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99"/>
          <c:h val="0.83439663448082302"/>
        </c:manualLayout>
      </c:layout>
      <c:scatterChart>
        <c:scatterStyle val="lineMarker"/>
        <c:ser>
          <c:idx val="0"/>
          <c:order val="0"/>
          <c:tx>
            <c:strRef>
              <c:f>'TDD NPRACH format0 EPA1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Rep8'!$B$36:$B$56</c:f>
              <c:numCache>
                <c:formatCode>0.0000_);[Red]\(0.0000\)</c:formatCode>
                <c:ptCount val="21"/>
                <c:pt idx="0">
                  <c:v>0.26590000000000003</c:v>
                </c:pt>
                <c:pt idx="1">
                  <c:v>0.1958</c:v>
                </c:pt>
                <c:pt idx="2">
                  <c:v>0.14330000000000001</c:v>
                </c:pt>
                <c:pt idx="3">
                  <c:v>0.10299999999999999</c:v>
                </c:pt>
                <c:pt idx="4">
                  <c:v>7.1900000000000006E-2</c:v>
                </c:pt>
                <c:pt idx="5">
                  <c:v>5.0700000000000002E-2</c:v>
                </c:pt>
                <c:pt idx="6">
                  <c:v>3.27E-2</c:v>
                </c:pt>
                <c:pt idx="7">
                  <c:v>2.5700000000000001E-2</c:v>
                </c:pt>
                <c:pt idx="8">
                  <c:v>1.8700000000000001E-2</c:v>
                </c:pt>
                <c:pt idx="9">
                  <c:v>1.2500000000000001E-2</c:v>
                </c:pt>
                <c:pt idx="10">
                  <c:v>9.7000000000000003E-3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'TDD NPRACH format0 EPA1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'TDD NPRACH format0 EPA1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'TDD NPRACH format0 EPA1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'TDD NPRACH format0 EPA1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'TDD NPRACH format0 EPA1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'TDD NPRACH format0 EPA1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'TDD NPRACH format0 EPA1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'TDD NPRACH format0 EPA1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'TDD NPRACH format0 EPA1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format0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/>
        <c:axId val="87631360"/>
        <c:axId val="87633280"/>
      </c:scatterChart>
      <c:valAx>
        <c:axId val="8763136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93"/>
              <c:y val="0.94480030760486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33280"/>
        <c:crossesAt val="1.0000000000000178E-4"/>
        <c:crossBetween val="midCat"/>
        <c:majorUnit val="1"/>
      </c:valAx>
      <c:valAx>
        <c:axId val="8763328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63136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28"/>
          <c:y val="7.2187059420120311E-2"/>
          <c:w val="0.10792841353429536"/>
          <c:h val="0.385762556379487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99"/>
          <c:h val="0.83439663448082302"/>
        </c:manualLayout>
      </c:layout>
      <c:scatterChart>
        <c:scatterStyle val="lineMarker"/>
        <c:ser>
          <c:idx val="0"/>
          <c:order val="0"/>
          <c:tx>
            <c:strRef>
              <c:f>'TDD NPRACH format0 EPA1 Rep32'!$B$35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Rep32'!$B$36:$B$56</c:f>
              <c:numCache>
                <c:formatCode>0.0000_);[Red]\(0.0000\)</c:formatCode>
                <c:ptCount val="21"/>
                <c:pt idx="0">
                  <c:v>0.1166</c:v>
                </c:pt>
                <c:pt idx="1">
                  <c:v>7.5700000000000003E-2</c:v>
                </c:pt>
                <c:pt idx="2">
                  <c:v>4.7800000000000002E-2</c:v>
                </c:pt>
                <c:pt idx="3">
                  <c:v>2.7699999999999999E-2</c:v>
                </c:pt>
                <c:pt idx="4">
                  <c:v>1.72E-2</c:v>
                </c:pt>
                <c:pt idx="5">
                  <c:v>9.5999999999999992E-3</c:v>
                </c:pt>
                <c:pt idx="6">
                  <c:v>5.0000000000000001E-3</c:v>
                </c:pt>
                <c:pt idx="7">
                  <c:v>2.8999999999999998E-3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'TDD NPRACH format0 EPA1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'TDD NPRACH format0 EPA1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'TDD NPRACH format0 EPA1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'TDD NPRACH format0 EPA1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'TDD NPRACH format0 EPA1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'TDD NPRACH format0 EPA1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'TDD NPRACH format0 EPA1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'TDD NPRACH format0 EPA1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'TDD NPRACH format0 EPA1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format0 EPA1 Rep32'!$A$36:$A$56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format0 EPA1 Rep32'!$K$36:$K$56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/>
        <c:axId val="87751296"/>
        <c:axId val="89301760"/>
      </c:scatterChart>
      <c:valAx>
        <c:axId val="8775129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93"/>
              <c:y val="0.94480030760486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301760"/>
        <c:crossesAt val="1.0000000000000178E-4"/>
        <c:crossBetween val="midCat"/>
        <c:majorUnit val="1"/>
      </c:valAx>
      <c:valAx>
        <c:axId val="8930176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75129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28"/>
          <c:y val="7.2187059420120311E-2"/>
          <c:w val="0.10792841353429536"/>
          <c:h val="0.385762556379487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99"/>
          <c:h val="0.83439663448082302"/>
        </c:manualLayout>
      </c:layout>
      <c:scatterChart>
        <c:scatterStyle val="lineMarker"/>
        <c:ser>
          <c:idx val="0"/>
          <c:order val="0"/>
          <c:tx>
            <c:strRef>
              <c:f>'TDD NPRACH format1 AWGN Rep8'!$B$35</c:f>
              <c:strCache>
                <c:ptCount val="1"/>
                <c:pt idx="0">
                  <c:v>0.0034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Rep8'!$B$36:$B$56</c:f>
              <c:numCache>
                <c:formatCode>0.0000_);[Red]\(0.0000\)</c:formatCode>
                <c:ptCount val="21"/>
                <c:pt idx="0">
                  <c:v>0.34889999999999999</c:v>
                </c:pt>
                <c:pt idx="1">
                  <c:v>0.16900000000000001</c:v>
                </c:pt>
                <c:pt idx="2">
                  <c:v>5.3499999999999999E-2</c:v>
                </c:pt>
                <c:pt idx="3">
                  <c:v>1.15E-2</c:v>
                </c:pt>
                <c:pt idx="4">
                  <c:v>3.0000000000000001E-3</c:v>
                </c:pt>
                <c:pt idx="5">
                  <c:v>2.0999999999999999E-3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'TDD NPRACH format1 AWGN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'TDD NPRACH format1 AWGN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'TDD NPRACH format1 AWGN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'TDD NPRACH format1 AWGN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'TDD NPRACH format1 AWGN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'TDD NPRACH format1 AWGN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'TDD NPRACH format1 AWGN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'TDD NPRACH format1 AWGN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'TDD NPRACH format1 AWGN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format1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/>
        <c:axId val="91189248"/>
        <c:axId val="91191168"/>
      </c:scatterChart>
      <c:valAx>
        <c:axId val="91189248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93"/>
              <c:y val="0.94480030760486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191168"/>
        <c:crossesAt val="1.0000000000000178E-4"/>
        <c:crossBetween val="midCat"/>
        <c:majorUnit val="1"/>
      </c:valAx>
      <c:valAx>
        <c:axId val="9119116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189248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28"/>
          <c:y val="7.2187059420120311E-2"/>
          <c:w val="0.10792841353429536"/>
          <c:h val="0.385762556379487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99"/>
          <c:h val="0.83439663448082302"/>
        </c:manualLayout>
      </c:layout>
      <c:scatterChart>
        <c:scatterStyle val="lineMarker"/>
        <c:ser>
          <c:idx val="0"/>
          <c:order val="0"/>
          <c:tx>
            <c:strRef>
              <c:f>'TDD NPRACH format1 AWGN Rep32'!$B$35</c:f>
              <c:strCache>
                <c:ptCount val="1"/>
                <c:pt idx="0">
                  <c:v>0.0034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Rep32'!$B$36:$B$56</c:f>
              <c:numCache>
                <c:formatCode>0.0000_);[Red]\(0.0000\)</c:formatCode>
                <c:ptCount val="21"/>
                <c:pt idx="0">
                  <c:v>3.8199999999999998E-2</c:v>
                </c:pt>
                <c:pt idx="1">
                  <c:v>5.7999999999999996E-3</c:v>
                </c:pt>
                <c:pt idx="2">
                  <c:v>3.3E-3</c:v>
                </c:pt>
                <c:pt idx="3">
                  <c:v>3.0000000000000001E-3</c:v>
                </c:pt>
                <c:pt idx="4">
                  <c:v>2.0999999999999999E-3</c:v>
                </c:pt>
                <c:pt idx="5">
                  <c:v>2E-3</c:v>
                </c:pt>
                <c:pt idx="6">
                  <c:v>1.8E-3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'TDD NPRACH format1 AWGN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'TDD NPRACH format1 AWGN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'TDD NPRACH format1 AWGN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'TDD NPRACH format1 AWGN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'TDD NPRACH format1 AWGN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'TDD NPRACH format1 AWGN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'TDD NPRACH format1 AWGN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'TDD NPRACH format1 AWGN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'TDD NPRACH format1 AWGN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format1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AWGN Rep32'!$K$36:$K$56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/>
        <c:axId val="94803072"/>
        <c:axId val="94804992"/>
      </c:scatterChart>
      <c:valAx>
        <c:axId val="94803072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93"/>
              <c:y val="0.94480030760486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804992"/>
        <c:crossesAt val="1.0000000000000178E-4"/>
        <c:crossBetween val="midCat"/>
        <c:majorUnit val="1"/>
      </c:valAx>
      <c:valAx>
        <c:axId val="9480499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803072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28"/>
          <c:y val="7.2187059420120311E-2"/>
          <c:w val="0.10792841353429536"/>
          <c:h val="0.385762556379487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99"/>
          <c:h val="0.83439663448082302"/>
        </c:manualLayout>
      </c:layout>
      <c:scatterChart>
        <c:scatterStyle val="lineMarker"/>
        <c:ser>
          <c:idx val="0"/>
          <c:order val="0"/>
          <c:tx>
            <c:strRef>
              <c:f>'TDD NPRACH format1 EPA1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Rep8'!$B$36:$B$56</c:f>
              <c:numCache>
                <c:formatCode>0.0000_);[Red]\(0.0000\)</c:formatCode>
                <c:ptCount val="21"/>
                <c:pt idx="0">
                  <c:v>0.10829999999999999</c:v>
                </c:pt>
                <c:pt idx="1">
                  <c:v>0.08</c:v>
                </c:pt>
                <c:pt idx="2">
                  <c:v>5.0299999999999997E-2</c:v>
                </c:pt>
                <c:pt idx="3">
                  <c:v>4.0500000000000001E-2</c:v>
                </c:pt>
                <c:pt idx="4">
                  <c:v>2.75E-2</c:v>
                </c:pt>
                <c:pt idx="5">
                  <c:v>1.7899999999999999E-2</c:v>
                </c:pt>
                <c:pt idx="6">
                  <c:v>1.37E-2</c:v>
                </c:pt>
                <c:pt idx="7">
                  <c:v>1.18E-2</c:v>
                </c:pt>
                <c:pt idx="8">
                  <c:v>7.7999999999999996E-3</c:v>
                </c:pt>
                <c:pt idx="9">
                  <c:v>7.4999999999999997E-3</c:v>
                </c:pt>
                <c:pt idx="10">
                  <c:v>6.7000000000000002E-3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'TDD NPRACH format1 EPA1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'TDD NPRACH format1 EPA1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'TDD NPRACH format1 EPA1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'TDD NPRACH format1 EPA1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'TDD NPRACH format1 EPA1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'TDD NPRACH format1 EPA1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'TDD NPRACH format1 EPA1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'TDD NPRACH format1 EPA1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'TDD NPRACH format1 EPA1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format1 EPA1 Rep8'!$A$36:$A$56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'TDD NPRACH format1 EPA1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/>
        <c:axId val="95324416"/>
        <c:axId val="95342976"/>
      </c:scatterChart>
      <c:valAx>
        <c:axId val="9532441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93"/>
              <c:y val="0.94480030760486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342976"/>
        <c:crossesAt val="1.0000000000000178E-4"/>
        <c:crossBetween val="midCat"/>
        <c:majorUnit val="1"/>
      </c:valAx>
      <c:valAx>
        <c:axId val="9534297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32441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28"/>
          <c:y val="7.2187059420120311E-2"/>
          <c:w val="0.10792841353429536"/>
          <c:h val="0.385762556379487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99"/>
          <c:h val="0.83439663448082302"/>
        </c:manualLayout>
      </c:layout>
      <c:scatterChart>
        <c:scatterStyle val="lineMarker"/>
        <c:ser>
          <c:idx val="0"/>
          <c:order val="0"/>
          <c:tx>
            <c:strRef>
              <c:f>'TDD NPRACH format1 EPA1 Rep32'!$B$35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Rep32'!$B$36:$B$56</c:f>
              <c:numCache>
                <c:formatCode>0.0000_);[Red]\(0.0000\)</c:formatCode>
                <c:ptCount val="21"/>
                <c:pt idx="0">
                  <c:v>0.22439999999999999</c:v>
                </c:pt>
                <c:pt idx="1">
                  <c:v>0.14660000000000001</c:v>
                </c:pt>
                <c:pt idx="2">
                  <c:v>0.09</c:v>
                </c:pt>
                <c:pt idx="3">
                  <c:v>5.04E-2</c:v>
                </c:pt>
                <c:pt idx="4">
                  <c:v>2.9700000000000001E-2</c:v>
                </c:pt>
                <c:pt idx="5">
                  <c:v>1.67E-2</c:v>
                </c:pt>
                <c:pt idx="6">
                  <c:v>1.01E-2</c:v>
                </c:pt>
                <c:pt idx="7">
                  <c:v>6.1000000000000004E-3</c:v>
                </c:pt>
                <c:pt idx="8">
                  <c:v>4.3E-3</c:v>
                </c:pt>
                <c:pt idx="9">
                  <c:v>3.8E-3</c:v>
                </c:pt>
                <c:pt idx="10">
                  <c:v>2.7000000000000001E-3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'TDD NPRACH format1 EPA1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'TDD NPRACH format1 EPA1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'TDD NPRACH format1 EPA1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'TDD NPRACH format1 EPA1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'TDD NPRACH format1 EPA1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'TDD NPRACH format1 EPA1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'TDD NPRACH format1 EPA1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'TDD NPRACH format1 EPA1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'TDD NPRACH format1 EPA1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format1 EPA1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 EPA1 Rep32'!$K$36:$K$56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/>
        <c:axId val="96914816"/>
        <c:axId val="96929280"/>
      </c:scatterChart>
      <c:valAx>
        <c:axId val="96914816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93"/>
              <c:y val="0.94480030760486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29280"/>
        <c:crossesAt val="1.0000000000000178E-4"/>
        <c:crossBetween val="midCat"/>
        <c:majorUnit val="1"/>
      </c:valAx>
      <c:valAx>
        <c:axId val="9692928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14816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28"/>
          <c:y val="7.2187059420120311E-2"/>
          <c:w val="0.10792841353429536"/>
          <c:h val="0.385762556379487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format0a AWGN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Rep8'!$B$36:$B$56</c:f>
              <c:numCache>
                <c:formatCode>0.0000_);[Red]\(0.0000\)</c:formatCode>
                <c:ptCount val="21"/>
                <c:pt idx="0">
                  <c:v>0.74670000000000003</c:v>
                </c:pt>
                <c:pt idx="1">
                  <c:v>0.5575</c:v>
                </c:pt>
                <c:pt idx="2">
                  <c:v>0.30399999999999999</c:v>
                </c:pt>
                <c:pt idx="3">
                  <c:v>0.105</c:v>
                </c:pt>
                <c:pt idx="4">
                  <c:v>1.6799999999999999E-2</c:v>
                </c:pt>
                <c:pt idx="5">
                  <c:v>1.4E-3</c:v>
                </c:pt>
                <c:pt idx="6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format0a AWGN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format0a AWGN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format0a AWGN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format0a AWGN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format0a AWGN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format0a AWGN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format0a AWGN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format0a AWGN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format0a AWGN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format0a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97448704"/>
        <c:axId val="97450624"/>
      </c:scatterChart>
      <c:valAx>
        <c:axId val="97448704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50624"/>
        <c:crossesAt val="1.0000000000000122E-4"/>
        <c:crossBetween val="midCat"/>
        <c:majorUnit val="1"/>
      </c:valAx>
      <c:valAx>
        <c:axId val="9745062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48704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format0a AWGN Rep32'!$B$35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Rep32'!$B$36:$B$56</c:f>
              <c:numCache>
                <c:formatCode>0.0000_);[Red]\(0.0000\)</c:formatCode>
                <c:ptCount val="21"/>
                <c:pt idx="0">
                  <c:v>0.66139999999999999</c:v>
                </c:pt>
                <c:pt idx="1">
                  <c:v>0.4234</c:v>
                </c:pt>
                <c:pt idx="2">
                  <c:v>0.17829999999999999</c:v>
                </c:pt>
                <c:pt idx="3">
                  <c:v>3.1800000000000002E-2</c:v>
                </c:pt>
                <c:pt idx="4">
                  <c:v>1.6000000000000001E-3</c:v>
                </c:pt>
                <c:pt idx="5">
                  <c:v>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format0a AWGN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format0a AWGN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format0a AWGN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format0a AWGN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format0a AWGN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format0a AWGN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format0a AWGN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format0a AWGN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format0a AWGN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format0a AWGN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AWGN Rep32'!$K$36:$K$56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98445184"/>
        <c:axId val="98467840"/>
      </c:scatterChart>
      <c:valAx>
        <c:axId val="98445184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467840"/>
        <c:crossesAt val="1.0000000000000122E-4"/>
        <c:crossBetween val="midCat"/>
        <c:majorUnit val="1"/>
      </c:valAx>
      <c:valAx>
        <c:axId val="9846784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445184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format0a Fading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Rep8'!$B$36:$B$56</c:f>
              <c:numCache>
                <c:formatCode>0.0000_);[Red]\(0.0000\)</c:formatCode>
                <c:ptCount val="21"/>
                <c:pt idx="5">
                  <c:v>0.19939999999999999</c:v>
                </c:pt>
                <c:pt idx="6">
                  <c:v>0.1371</c:v>
                </c:pt>
                <c:pt idx="7">
                  <c:v>9.8500000000000004E-2</c:v>
                </c:pt>
                <c:pt idx="8">
                  <c:v>6.8500000000000005E-2</c:v>
                </c:pt>
                <c:pt idx="9">
                  <c:v>4.9799999999999997E-2</c:v>
                </c:pt>
                <c:pt idx="10">
                  <c:v>3.56E-2</c:v>
                </c:pt>
                <c:pt idx="11">
                  <c:v>2.4199999999999999E-2</c:v>
                </c:pt>
                <c:pt idx="12">
                  <c:v>1.7000000000000001E-2</c:v>
                </c:pt>
                <c:pt idx="13">
                  <c:v>1.04E-2</c:v>
                </c:pt>
                <c:pt idx="14">
                  <c:v>0.01</c:v>
                </c:pt>
                <c:pt idx="15">
                  <c:v>7.7000000000000002E-3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format0a Fading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format0a Fading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format0a Fading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format0a Fading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format0a Fading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format0a Fading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format0a Fading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format0a Fading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format0a Fading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format0a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format0a Fading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99343360"/>
        <c:axId val="99361920"/>
      </c:scatterChart>
      <c:valAx>
        <c:axId val="99343360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361920"/>
        <c:crossesAt val="1.0000000000000122E-4"/>
        <c:crossBetween val="midCat"/>
        <c:majorUnit val="1"/>
      </c:valAx>
      <c:valAx>
        <c:axId val="9936192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343360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fmat0a Fading Rep32'!$B$35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Rep32'!$B$36:$B$56</c:f>
              <c:numCache>
                <c:formatCode>0.0000_);[Red]\(0.0000\)</c:formatCode>
                <c:ptCount val="21"/>
                <c:pt idx="5">
                  <c:v>0.14030000000000001</c:v>
                </c:pt>
                <c:pt idx="6">
                  <c:v>9.2100000000000001E-2</c:v>
                </c:pt>
                <c:pt idx="7">
                  <c:v>5.8299999999999998E-2</c:v>
                </c:pt>
                <c:pt idx="8">
                  <c:v>3.2800000000000003E-2</c:v>
                </c:pt>
                <c:pt idx="9">
                  <c:v>2.1600000000000001E-2</c:v>
                </c:pt>
                <c:pt idx="10">
                  <c:v>1.1299999999999999E-2</c:v>
                </c:pt>
                <c:pt idx="11">
                  <c:v>5.7000000000000002E-3</c:v>
                </c:pt>
                <c:pt idx="12">
                  <c:v>3.5999999999999999E-3</c:v>
                </c:pt>
                <c:pt idx="13">
                  <c:v>1.6000000000000001E-3</c:v>
                </c:pt>
                <c:pt idx="14">
                  <c:v>6.9999999999999999E-4</c:v>
                </c:pt>
                <c:pt idx="15">
                  <c:v>5.0000000000000001E-4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fmat0a Fading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fmat0a Fading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fmat0a Fading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fmat0a Fading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fmat0a Fading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fmat0a Fading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fmat0a Fading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fmat0a Fading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fmat0a Fading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fmat0a Fading Rep32'!$A$36:$A$56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fmat0a Fading Rep32'!$K$36:$K$56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99488128"/>
        <c:axId val="99490048"/>
      </c:scatterChart>
      <c:valAx>
        <c:axId val="99488128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490048"/>
        <c:crossesAt val="1.0000000000000122E-4"/>
        <c:crossBetween val="midCat"/>
        <c:majorUnit val="1"/>
      </c:valAx>
      <c:valAx>
        <c:axId val="9949004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488128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format1a AWGN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Rep8'!$B$36:$B$56</c:f>
              <c:numCache>
                <c:formatCode>0.0000_);[Red]\(0.0000\)</c:formatCode>
                <c:ptCount val="21"/>
                <c:pt idx="0">
                  <c:v>0.1171</c:v>
                </c:pt>
                <c:pt idx="1">
                  <c:v>2.0500000000000001E-2</c:v>
                </c:pt>
                <c:pt idx="2">
                  <c:v>1.1000000000000001E-3</c:v>
                </c:pt>
                <c:pt idx="3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format1a AWGN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format1a AWGN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format1a AWGN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format1a AWGN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format1a AWGN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format1a AWGN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format1a AWGN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format1a AWGN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format1a AWGN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format1a AWGN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AWGN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99952128"/>
        <c:axId val="99954048"/>
      </c:scatterChart>
      <c:valAx>
        <c:axId val="99952128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954048"/>
        <c:crossesAt val="1.0000000000000122E-4"/>
        <c:crossBetween val="midCat"/>
        <c:majorUnit val="1"/>
      </c:valAx>
      <c:valAx>
        <c:axId val="9995404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952128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format1a AWGN Rep32'!$B$35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Rep32'!$B$36:$B$56</c:f>
              <c:numCache>
                <c:formatCode>0.0000_);[Red]\(0.0000\)</c:formatCode>
                <c:ptCount val="21"/>
                <c:pt idx="0">
                  <c:v>0.92010000000000003</c:v>
                </c:pt>
                <c:pt idx="1">
                  <c:v>0.84509999999999996</c:v>
                </c:pt>
                <c:pt idx="2">
                  <c:v>0.70009999999999994</c:v>
                </c:pt>
                <c:pt idx="3">
                  <c:v>0.45529999999999998</c:v>
                </c:pt>
                <c:pt idx="4">
                  <c:v>0.20130000000000001</c:v>
                </c:pt>
                <c:pt idx="5">
                  <c:v>4.0500000000000001E-2</c:v>
                </c:pt>
                <c:pt idx="6">
                  <c:v>2.7000000000000001E-3</c:v>
                </c:pt>
                <c:pt idx="7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format1a AWGN Rep32'!$C$35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format1a AWGN Rep32'!$D$35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format1a AWGN Rep32'!$E$35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format1a AWGN Rep32'!$F$35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format1a AWGN Rep32'!$G$35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format1a AWGN Rep32'!$H$35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format1a AWGN Rep32'!$I$35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format1a AWGN Rep32'!$J$35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format1a AWGN Rep32'!$K$35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format1a AWGN Rep32'!$A$36:$A$56</c:f>
              <c:numCache>
                <c:formatCode>General</c:formatCode>
                <c:ptCount val="2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</c:numCache>
            </c:numRef>
          </c:xVal>
          <c:yVal>
            <c:numRef>
              <c:f>'TDD NPRACH format1a AWGN Rep32'!$K$36:$K$56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100088064"/>
        <c:axId val="100102528"/>
      </c:scatterChart>
      <c:valAx>
        <c:axId val="100088064"/>
        <c:scaling>
          <c:orientation val="minMax"/>
          <c:min val="-3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102528"/>
        <c:crossesAt val="1.0000000000000122E-4"/>
        <c:crossBetween val="midCat"/>
        <c:majorUnit val="1"/>
      </c:valAx>
      <c:valAx>
        <c:axId val="10010252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088064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format1a Fading Rep8'!$B$35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Rep8'!$B$36:$B$56</c:f>
              <c:numCache>
                <c:formatCode>0.0000_);[Red]\(0.0000\)</c:formatCode>
                <c:ptCount val="21"/>
                <c:pt idx="10">
                  <c:v>1.11E-2</c:v>
                </c:pt>
                <c:pt idx="11">
                  <c:v>6.8999999999999999E-3</c:v>
                </c:pt>
                <c:pt idx="12">
                  <c:v>4.3E-3</c:v>
                </c:pt>
                <c:pt idx="13">
                  <c:v>3.8E-3</c:v>
                </c:pt>
                <c:pt idx="14">
                  <c:v>2.7000000000000001E-3</c:v>
                </c:pt>
                <c:pt idx="15">
                  <c:v>2.2000000000000001E-3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format1a Fading Rep8'!$C$35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format1a Fading Rep8'!$D$35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format1a Fading Rep8'!$E$35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format1a Fading Rep8'!$F$35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format1a Fading Rep8'!$G$35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format1a Fading Rep8'!$H$35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format1a Fading Rep8'!$I$35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format1a Fading Rep8'!$J$35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format1a Fading Rep8'!$K$35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format1a Fading Rep8'!$A$36:$A$56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Rep8'!$K$36:$K$56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108294144"/>
        <c:axId val="108296064"/>
      </c:scatterChart>
      <c:valAx>
        <c:axId val="108294144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296064"/>
        <c:crossesAt val="1.0000000000000122E-4"/>
        <c:crossBetween val="midCat"/>
        <c:majorUnit val="1"/>
      </c:valAx>
      <c:valAx>
        <c:axId val="10829606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294144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'TDD NPRACH format1a Fading Re32'!$B$35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Re32'!$B$36:$B$56</c:f>
              <c:numCache>
                <c:formatCode>0.0000_);[Red]\(0.0000\)</c:formatCode>
                <c:ptCount val="21"/>
                <c:pt idx="5">
                  <c:v>1.6899999999999998E-2</c:v>
                </c:pt>
                <c:pt idx="6">
                  <c:v>8.8000000000000005E-3</c:v>
                </c:pt>
                <c:pt idx="7">
                  <c:v>4.4999999999999997E-3</c:v>
                </c:pt>
                <c:pt idx="8">
                  <c:v>2.0999999999999999E-3</c:v>
                </c:pt>
                <c:pt idx="9">
                  <c:v>1.1000000000000001E-3</c:v>
                </c:pt>
                <c:pt idx="10">
                  <c:v>5.9999999999999995E-4</c:v>
                </c:pt>
                <c:pt idx="11">
                  <c:v>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'TDD NPRACH format1a Fading Re32'!$C$35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Re32'!$C$36:$C$56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'TDD NPRACH format1a Fading Re32'!$D$35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Re32'!$D$36:$D$56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'TDD NPRACH format1a Fading Re32'!$E$35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Re32'!$E$36:$E$56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'TDD NPRACH format1a Fading Re32'!$F$35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Re32'!$F$36:$F$56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'TDD NPRACH format1a Fading Re32'!$G$35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Re32'!$G$36:$G$56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'TDD NPRACH format1a Fading Re32'!$H$35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Re32'!$H$36:$H$56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'TDD NPRACH format1a Fading Re32'!$I$35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Re32'!$I$36:$I$56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'TDD NPRACH format1a Fading Re32'!$J$35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Re32'!$J$36:$J$56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'TDD NPRACH format1a Fading Re32'!$K$35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'TDD NPRACH format1a Fading Re32'!$A$36:$A$56</c:f>
              <c:numCache>
                <c:formatCode>General</c:formatCode>
                <c:ptCount val="2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</c:numCache>
            </c:numRef>
          </c:xVal>
          <c:yVal>
            <c:numRef>
              <c:f>'TDD NPRACH format1a Fading Re32'!$K$36:$K$56</c:f>
              <c:numCache>
                <c:formatCode>0.0000_);[Red]\(0.0000\)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108483712"/>
        <c:axId val="108485632"/>
      </c:scatterChart>
      <c:valAx>
        <c:axId val="108483712"/>
        <c:scaling>
          <c:orientation val="minMax"/>
          <c:min val="-2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485632"/>
        <c:crossesAt val="1.0000000000000122E-4"/>
        <c:crossBetween val="midCat"/>
        <c:majorUnit val="1"/>
      </c:valAx>
      <c:valAx>
        <c:axId val="10848563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483712"/>
        <c:crossesAt val="-25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3"/>
  <sheetViews>
    <sheetView tabSelected="1" zoomScale="85" zoomScaleNormal="85" workbookViewId="0">
      <selection activeCell="C5" sqref="C5"/>
    </sheetView>
  </sheetViews>
  <sheetFormatPr defaultRowHeight="15"/>
  <cols>
    <col min="1" max="1" width="3.5703125" customWidth="1"/>
    <col min="2" max="2" width="20" customWidth="1"/>
    <col min="3" max="3" width="96.42578125" customWidth="1"/>
    <col min="4" max="4" width="54.140625" customWidth="1"/>
  </cols>
  <sheetData>
    <row r="1" spans="1:25">
      <c r="A1" s="75" t="s">
        <v>33</v>
      </c>
      <c r="B1" s="73"/>
      <c r="C1" s="73"/>
    </row>
    <row r="2" spans="1:25">
      <c r="A2" s="75" t="s">
        <v>71</v>
      </c>
      <c r="B2" s="73"/>
      <c r="C2" s="73"/>
      <c r="F2" s="73"/>
    </row>
    <row r="3" spans="1:25">
      <c r="A3" s="6"/>
      <c r="B3" s="73"/>
      <c r="C3" s="73"/>
      <c r="F3" s="73"/>
    </row>
    <row r="4" spans="1:25">
      <c r="A4" s="75" t="s">
        <v>34</v>
      </c>
      <c r="B4" s="73"/>
      <c r="C4" s="73" t="s">
        <v>69</v>
      </c>
      <c r="D4" s="4"/>
      <c r="F4" s="73"/>
    </row>
    <row r="5" spans="1:25">
      <c r="A5" s="75" t="s">
        <v>35</v>
      </c>
      <c r="B5" s="73"/>
      <c r="C5" s="73" t="s">
        <v>70</v>
      </c>
      <c r="D5" s="4"/>
      <c r="F5" s="73"/>
    </row>
    <row r="6" spans="1:25">
      <c r="A6" s="75" t="s">
        <v>36</v>
      </c>
      <c r="B6" s="73"/>
      <c r="C6" s="73" t="s">
        <v>37</v>
      </c>
      <c r="D6" s="4"/>
    </row>
    <row r="7" spans="1:25">
      <c r="A7" s="75" t="s">
        <v>38</v>
      </c>
      <c r="B7" s="73"/>
      <c r="C7" s="73" t="s">
        <v>39</v>
      </c>
      <c r="D7" s="4"/>
    </row>
    <row r="8" spans="1:25">
      <c r="A8" s="75" t="s">
        <v>40</v>
      </c>
      <c r="B8" s="73"/>
      <c r="C8" s="73" t="s">
        <v>41</v>
      </c>
      <c r="D8" s="4"/>
    </row>
    <row r="11" spans="1:25" ht="57">
      <c r="B11" s="51" t="s">
        <v>19</v>
      </c>
      <c r="C11" s="51" t="s">
        <v>20</v>
      </c>
      <c r="D11" s="51" t="s">
        <v>24</v>
      </c>
      <c r="E11" s="52" t="s">
        <v>21</v>
      </c>
      <c r="F11" s="54" t="s">
        <v>25</v>
      </c>
      <c r="G11" s="53" t="s">
        <v>0</v>
      </c>
      <c r="H11" s="54" t="s">
        <v>67</v>
      </c>
      <c r="I11" s="54" t="s">
        <v>68</v>
      </c>
      <c r="J11" s="54" t="s">
        <v>30</v>
      </c>
      <c r="K11" s="54" t="s">
        <v>30</v>
      </c>
      <c r="L11" s="54" t="s">
        <v>30</v>
      </c>
      <c r="M11" s="54" t="s">
        <v>30</v>
      </c>
      <c r="N11" s="54" t="s">
        <v>7</v>
      </c>
      <c r="O11" s="54" t="s">
        <v>9</v>
      </c>
      <c r="P11" s="54" t="s">
        <v>10</v>
      </c>
      <c r="Q11" s="54" t="s">
        <v>11</v>
      </c>
      <c r="R11" s="54" t="s">
        <v>12</v>
      </c>
      <c r="S11" s="54" t="s">
        <v>13</v>
      </c>
      <c r="T11" s="54" t="s">
        <v>14</v>
      </c>
      <c r="U11" s="54" t="s">
        <v>15</v>
      </c>
      <c r="V11" s="54" t="s">
        <v>16</v>
      </c>
      <c r="W11" s="55" t="s">
        <v>3</v>
      </c>
      <c r="X11" s="56" t="s">
        <v>4</v>
      </c>
      <c r="Y11" s="57" t="s">
        <v>2</v>
      </c>
    </row>
    <row r="12" spans="1:25" ht="19.899999999999999" customHeight="1" thickBot="1">
      <c r="B12" s="89" t="s">
        <v>42</v>
      </c>
      <c r="C12" s="60" t="s">
        <v>44</v>
      </c>
      <c r="D12" s="63" t="s">
        <v>32</v>
      </c>
      <c r="E12" s="21">
        <v>0.01</v>
      </c>
      <c r="F12" s="64">
        <f>'FDD NPRACH format2 AWGN Rep8'!B57</f>
        <v>-5.6096606148806654</v>
      </c>
      <c r="G12" s="64">
        <v>-5.7</v>
      </c>
      <c r="H12" s="17"/>
      <c r="I12" s="64"/>
      <c r="J12" s="64"/>
      <c r="L12" s="64"/>
      <c r="M12" s="64"/>
      <c r="N12" s="64"/>
      <c r="O12" s="64"/>
      <c r="P12" s="64"/>
      <c r="Q12" s="17"/>
      <c r="R12" s="64"/>
      <c r="S12" s="64"/>
      <c r="T12" s="65"/>
      <c r="U12" s="65"/>
      <c r="V12" s="66"/>
      <c r="W12" s="19">
        <f>STDEV(F12:V12)</f>
        <v>6.3879591826104726E-2</v>
      </c>
      <c r="X12" s="18">
        <f>ABS(MAX(F12:V12)-MIN(F12:V12))</f>
        <v>9.0339385119334814E-2</v>
      </c>
      <c r="Y12" s="19">
        <f>AVERAGE(F12:V12)</f>
        <v>-5.6548303074403332</v>
      </c>
    </row>
    <row r="13" spans="1:25" ht="18.600000000000001" customHeight="1" thickBot="1">
      <c r="B13" s="90"/>
      <c r="C13" s="60" t="s">
        <v>49</v>
      </c>
      <c r="D13" s="63" t="s">
        <v>32</v>
      </c>
      <c r="E13" s="21">
        <v>0.01</v>
      </c>
      <c r="F13" s="64">
        <f>'FDD NPRACH format2 AWGN Rep32'!B57</f>
        <v>-9.7539704357216763</v>
      </c>
      <c r="G13" s="64">
        <v>-10.199999999999999</v>
      </c>
      <c r="H13" s="17"/>
      <c r="I13" s="64"/>
      <c r="J13" s="74"/>
      <c r="L13" s="64"/>
      <c r="M13" s="64"/>
      <c r="N13" s="64"/>
      <c r="O13" s="64"/>
      <c r="P13" s="64"/>
      <c r="Q13" s="17"/>
      <c r="R13" s="64"/>
      <c r="S13" s="64"/>
      <c r="T13" s="65"/>
      <c r="U13" s="65"/>
      <c r="V13" s="66"/>
      <c r="W13" s="19">
        <f>STDEV(F13:V13)</f>
        <v>0.31539052951088326</v>
      </c>
      <c r="X13" s="18">
        <f>ABS(MAX(F13:V13)-MIN(F13:V13))</f>
        <v>0.44602956427832297</v>
      </c>
      <c r="Y13" s="19">
        <f>AVERAGE(F13:V13)</f>
        <v>-9.9769852178608378</v>
      </c>
    </row>
    <row r="14" spans="1:25" ht="24" customHeight="1">
      <c r="B14" s="90"/>
      <c r="C14" s="60" t="s">
        <v>50</v>
      </c>
      <c r="D14" s="63" t="s">
        <v>32</v>
      </c>
      <c r="E14" s="21">
        <v>0.01</v>
      </c>
      <c r="F14" s="64">
        <f>'FDD NPRACH format2 EPA1 Rep8'!B57</f>
        <v>4.9365790734602424</v>
      </c>
      <c r="G14" s="64">
        <v>4.4000000000000004</v>
      </c>
      <c r="H14" s="17"/>
      <c r="I14" s="64"/>
      <c r="J14" s="64"/>
      <c r="L14" s="64"/>
      <c r="M14" s="64"/>
      <c r="N14" s="64"/>
      <c r="O14" s="64"/>
      <c r="P14" s="64"/>
      <c r="Q14" s="17"/>
      <c r="R14" s="64"/>
      <c r="S14" s="64"/>
      <c r="T14" s="65"/>
      <c r="U14" s="65"/>
      <c r="V14" s="66"/>
      <c r="W14" s="19">
        <f>STDEV(F14:V14)</f>
        <v>0.37941870148653178</v>
      </c>
      <c r="X14" s="18">
        <f>ABS(MAX(F14:V14)-MIN(F14:V14))</f>
        <v>0.53657907346024203</v>
      </c>
      <c r="Y14" s="19">
        <f>AVERAGE(F14:V14)</f>
        <v>4.6682895367301214</v>
      </c>
    </row>
    <row r="15" spans="1:25" ht="21" customHeight="1">
      <c r="B15" s="91"/>
      <c r="C15" s="62" t="s">
        <v>51</v>
      </c>
      <c r="D15" s="76" t="s">
        <v>32</v>
      </c>
      <c r="E15" s="10">
        <v>0.01</v>
      </c>
      <c r="F15" s="85">
        <f>'FDD NPRACH format2 EPA1 Rep32'!B57</f>
        <v>-1.8371050589306193</v>
      </c>
      <c r="G15" s="87">
        <v>-4.2</v>
      </c>
      <c r="H15" s="17"/>
      <c r="I15" s="64"/>
      <c r="J15" s="64"/>
      <c r="L15" s="64"/>
      <c r="M15" s="64"/>
      <c r="N15" s="64"/>
      <c r="O15" s="64"/>
      <c r="P15" s="64"/>
      <c r="Q15" s="17"/>
      <c r="R15" s="64"/>
      <c r="S15" s="64"/>
      <c r="T15" s="65"/>
      <c r="U15" s="65"/>
      <c r="V15" s="66"/>
      <c r="W15" s="19">
        <f>STDEV(F15:V15)</f>
        <v>1.6708190360615478</v>
      </c>
      <c r="X15" s="18">
        <f>ABS(MAX(F15:V15)-MIN(F15:V15))</f>
        <v>2.3628949410693809</v>
      </c>
      <c r="Y15" s="19">
        <f>AVERAGE(F15:V15)</f>
        <v>-3.0185525294653095</v>
      </c>
    </row>
    <row r="16" spans="1:25" ht="38.25">
      <c r="B16" s="89" t="s">
        <v>43</v>
      </c>
      <c r="C16" s="60" t="s">
        <v>46</v>
      </c>
      <c r="D16" s="63" t="s">
        <v>32</v>
      </c>
      <c r="E16" s="21">
        <v>0.01</v>
      </c>
      <c r="F16" s="64">
        <f>'TDD NPRACH format0 AWGN Rep8'!B57</f>
        <v>-19.325375139300188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5"/>
      <c r="W16" s="19" t="e">
        <f t="shared" ref="W16:W31" si="0">STDEV(F16:V16)</f>
        <v>#DIV/0!</v>
      </c>
      <c r="X16" s="18">
        <f t="shared" ref="X16:X31" si="1">ABS(MAX(F16:V16)-MIN(F16:V16))</f>
        <v>0</v>
      </c>
      <c r="Y16" s="19">
        <f t="shared" ref="Y16:Y31" si="2">AVERAGE(F16:V16)</f>
        <v>-19.325375139300188</v>
      </c>
    </row>
    <row r="17" spans="2:25" ht="38.25">
      <c r="B17" s="90"/>
      <c r="C17" s="60" t="s">
        <v>45</v>
      </c>
      <c r="D17" s="63" t="s">
        <v>32</v>
      </c>
      <c r="E17" s="21">
        <v>0.01</v>
      </c>
      <c r="F17" s="64">
        <f>'TDD NPRACH format0 AWGN Rep32'!B57</f>
        <v>-21.654595003461058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1"/>
      <c r="W17" s="19" t="e">
        <f t="shared" si="0"/>
        <v>#DIV/0!</v>
      </c>
      <c r="X17" s="18">
        <f t="shared" si="1"/>
        <v>0</v>
      </c>
      <c r="Y17" s="19">
        <f t="shared" si="2"/>
        <v>-21.654595003461058</v>
      </c>
    </row>
    <row r="18" spans="2:25" ht="38.25">
      <c r="B18" s="90"/>
      <c r="C18" s="60" t="s">
        <v>47</v>
      </c>
      <c r="D18" s="63" t="s">
        <v>32</v>
      </c>
      <c r="E18" s="21">
        <v>0.01</v>
      </c>
      <c r="F18" s="64">
        <f>'TDD NPRACH format0 EPA1 Rep8'!B57</f>
        <v>-10.120105978456092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1"/>
      <c r="W18" s="19" t="e">
        <f t="shared" si="0"/>
        <v>#DIV/0!</v>
      </c>
      <c r="X18" s="18">
        <f t="shared" si="1"/>
        <v>0</v>
      </c>
      <c r="Y18" s="19">
        <f t="shared" si="2"/>
        <v>-10.120105978456092</v>
      </c>
    </row>
    <row r="19" spans="2:25" ht="38.25">
      <c r="B19" s="91"/>
      <c r="C19" s="62" t="s">
        <v>48</v>
      </c>
      <c r="D19" s="76" t="s">
        <v>32</v>
      </c>
      <c r="E19" s="10">
        <v>0.01</v>
      </c>
      <c r="F19" s="85">
        <f>'TDD NPRACH format0 EPA1 Rep32'!B57</f>
        <v>-15.070003008758018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8"/>
      <c r="W19" s="19" t="e">
        <f t="shared" si="0"/>
        <v>#DIV/0!</v>
      </c>
      <c r="X19" s="18">
        <f t="shared" si="1"/>
        <v>0</v>
      </c>
      <c r="Y19" s="19">
        <f t="shared" si="2"/>
        <v>-15.070003008758018</v>
      </c>
    </row>
    <row r="20" spans="2:25" ht="38.25">
      <c r="B20" s="89" t="s">
        <v>52</v>
      </c>
      <c r="C20" s="60" t="s">
        <v>53</v>
      </c>
      <c r="D20" s="63" t="s">
        <v>32</v>
      </c>
      <c r="E20" s="21">
        <v>0.01</v>
      </c>
      <c r="F20" s="64">
        <f>'TDD NPRACH format1 AWGN Rep8'!B57</f>
        <v>-21.895989932002369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1"/>
      <c r="W20" s="19" t="e">
        <f t="shared" si="0"/>
        <v>#DIV/0!</v>
      </c>
      <c r="X20" s="18">
        <f t="shared" si="1"/>
        <v>0</v>
      </c>
      <c r="Y20" s="19">
        <f t="shared" si="2"/>
        <v>-21.895989932002369</v>
      </c>
    </row>
    <row r="21" spans="2:25" ht="38.25">
      <c r="B21" s="90"/>
      <c r="C21" s="60" t="s">
        <v>54</v>
      </c>
      <c r="D21" s="63" t="s">
        <v>32</v>
      </c>
      <c r="E21" s="21">
        <v>0.01</v>
      </c>
      <c r="F21" s="64">
        <f>'TDD NPRACH format1 AWGN Rep32'!B57</f>
        <v>-24.288983368291621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1"/>
      <c r="W21" s="19" t="e">
        <f t="shared" si="0"/>
        <v>#DIV/0!</v>
      </c>
      <c r="X21" s="18">
        <f t="shared" si="1"/>
        <v>0</v>
      </c>
      <c r="Y21" s="19">
        <f t="shared" si="2"/>
        <v>-24.288983368291621</v>
      </c>
    </row>
    <row r="22" spans="2:25" ht="38.25">
      <c r="B22" s="90"/>
      <c r="C22" s="60" t="s">
        <v>55</v>
      </c>
      <c r="D22" s="63" t="s">
        <v>32</v>
      </c>
      <c r="E22" s="21">
        <v>0.01</v>
      </c>
      <c r="F22" s="64">
        <f>'TDD NPRACH format1 EPA1 Rep8'!B57</f>
        <v>-12.600183297268254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1"/>
      <c r="W22" s="19" t="e">
        <f t="shared" si="0"/>
        <v>#DIV/0!</v>
      </c>
      <c r="X22" s="18">
        <f t="shared" si="1"/>
        <v>0</v>
      </c>
      <c r="Y22" s="19">
        <f t="shared" si="2"/>
        <v>-12.600183297268254</v>
      </c>
    </row>
    <row r="23" spans="2:25" ht="38.25">
      <c r="B23" s="91"/>
      <c r="C23" s="62" t="s">
        <v>56</v>
      </c>
      <c r="D23" s="76" t="s">
        <v>32</v>
      </c>
      <c r="E23" s="10">
        <v>0.01</v>
      </c>
      <c r="F23" s="85">
        <f>'TDD NPRACH format1 EPA1 Rep32'!B57</f>
        <v>-18.980266937221057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1"/>
      <c r="W23" s="19" t="e">
        <f t="shared" si="0"/>
        <v>#DIV/0!</v>
      </c>
      <c r="X23" s="18">
        <f t="shared" si="1"/>
        <v>0</v>
      </c>
      <c r="Y23" s="19">
        <f t="shared" si="2"/>
        <v>-18.980266937221057</v>
      </c>
    </row>
    <row r="24" spans="2:25" ht="38.25">
      <c r="B24" s="89" t="s">
        <v>57</v>
      </c>
      <c r="C24" s="60" t="s">
        <v>58</v>
      </c>
      <c r="D24" s="63" t="s">
        <v>32</v>
      </c>
      <c r="E24" s="21">
        <v>0.01</v>
      </c>
      <c r="F24" s="64">
        <f>'TDD NPRACH format0a AWGN Rep8'!B57</f>
        <v>-20.791222018960177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5"/>
      <c r="W24" s="19" t="e">
        <f t="shared" si="0"/>
        <v>#DIV/0!</v>
      </c>
      <c r="X24" s="18">
        <f t="shared" si="1"/>
        <v>0</v>
      </c>
      <c r="Y24" s="19">
        <f t="shared" si="2"/>
        <v>-20.791222018960177</v>
      </c>
    </row>
    <row r="25" spans="2:25" ht="38.25">
      <c r="B25" s="90"/>
      <c r="C25" s="60" t="s">
        <v>59</v>
      </c>
      <c r="D25" s="63" t="s">
        <v>32</v>
      </c>
      <c r="E25" s="21">
        <v>0.01</v>
      </c>
      <c r="F25" s="64">
        <f>'TDD NPRACH format0a AWGN Rep32'!B57</f>
        <v>-21.61301366561208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1"/>
      <c r="W25" s="19" t="e">
        <f t="shared" si="0"/>
        <v>#DIV/0!</v>
      </c>
      <c r="X25" s="18">
        <f t="shared" si="1"/>
        <v>0</v>
      </c>
      <c r="Y25" s="19">
        <f t="shared" si="2"/>
        <v>-21.61301366561208</v>
      </c>
    </row>
    <row r="26" spans="2:25" ht="38.25">
      <c r="B26" s="90"/>
      <c r="C26" s="60" t="s">
        <v>60</v>
      </c>
      <c r="D26" s="63" t="s">
        <v>32</v>
      </c>
      <c r="E26" s="21">
        <v>0.01</v>
      </c>
      <c r="F26" s="64">
        <f>'TDD NPRACH format0a Fading Rep8'!B57</f>
        <v>-11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1"/>
      <c r="W26" s="19" t="e">
        <f t="shared" si="0"/>
        <v>#DIV/0!</v>
      </c>
      <c r="X26" s="18">
        <f t="shared" si="1"/>
        <v>0</v>
      </c>
      <c r="Y26" s="19">
        <f t="shared" si="2"/>
        <v>-11</v>
      </c>
    </row>
    <row r="27" spans="2:25" ht="38.25">
      <c r="B27" s="90"/>
      <c r="C27" s="62" t="s">
        <v>61</v>
      </c>
      <c r="D27" s="76" t="s">
        <v>32</v>
      </c>
      <c r="E27" s="10">
        <v>0.01</v>
      </c>
      <c r="F27" s="85">
        <f>'TDD NPRACH fmat0a Fading Rep32'!B57</f>
        <v>-14.821407124071508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8"/>
      <c r="W27" s="79" t="e">
        <f t="shared" si="0"/>
        <v>#DIV/0!</v>
      </c>
      <c r="X27" s="80">
        <f t="shared" si="1"/>
        <v>0</v>
      </c>
      <c r="Y27" s="79">
        <f t="shared" si="2"/>
        <v>-14.821407124071508</v>
      </c>
    </row>
    <row r="28" spans="2:25" ht="38.25">
      <c r="B28" s="89" t="s">
        <v>62</v>
      </c>
      <c r="C28" s="60" t="s">
        <v>63</v>
      </c>
      <c r="D28" s="63" t="s">
        <v>32</v>
      </c>
      <c r="E28" s="21">
        <v>0.01</v>
      </c>
      <c r="F28" s="64">
        <f>'TDD NPRACH format1a AWGN Rep32'!B57</f>
        <v>-24.483496694208565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1"/>
      <c r="W28" s="16" t="e">
        <f t="shared" si="0"/>
        <v>#DIV/0!</v>
      </c>
      <c r="X28" s="15">
        <f t="shared" si="1"/>
        <v>0</v>
      </c>
      <c r="Y28" s="16">
        <f t="shared" si="2"/>
        <v>-24.483496694208565</v>
      </c>
    </row>
    <row r="29" spans="2:25" ht="38.25">
      <c r="B29" s="90"/>
      <c r="C29" s="60" t="s">
        <v>64</v>
      </c>
      <c r="D29" s="63" t="s">
        <v>32</v>
      </c>
      <c r="E29" s="21">
        <v>0.01</v>
      </c>
      <c r="F29" s="64">
        <f>'TDD NPRACH format1a AWGN Rep32'!B57</f>
        <v>-24.483496694208565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1"/>
      <c r="W29" s="19" t="e">
        <f t="shared" si="0"/>
        <v>#DIV/0!</v>
      </c>
      <c r="X29" s="18">
        <f t="shared" si="1"/>
        <v>0</v>
      </c>
      <c r="Y29" s="19">
        <f t="shared" si="2"/>
        <v>-24.483496694208565</v>
      </c>
    </row>
    <row r="30" spans="2:25" ht="38.25">
      <c r="B30" s="90"/>
      <c r="C30" s="60" t="s">
        <v>65</v>
      </c>
      <c r="D30" s="63" t="s">
        <v>32</v>
      </c>
      <c r="E30" s="21">
        <v>0.01</v>
      </c>
      <c r="F30" s="64">
        <f>'TDD NPRACH format1a Fading Rep8'!B57</f>
        <v>-14.78049050553156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1"/>
      <c r="W30" s="19" t="e">
        <f t="shared" si="0"/>
        <v>#DIV/0!</v>
      </c>
      <c r="X30" s="18">
        <f t="shared" si="1"/>
        <v>0</v>
      </c>
      <c r="Y30" s="19">
        <f t="shared" si="2"/>
        <v>-14.78049050553156</v>
      </c>
    </row>
    <row r="31" spans="2:25" ht="38.25">
      <c r="B31" s="91"/>
      <c r="C31" s="62" t="s">
        <v>66</v>
      </c>
      <c r="D31" s="76" t="s">
        <v>32</v>
      </c>
      <c r="E31" s="10">
        <v>0.01</v>
      </c>
      <c r="F31" s="85">
        <f>'TDD NPRACH format1a Fading Re32'!B57</f>
        <v>-19.195894629188032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8"/>
      <c r="W31" s="70" t="e">
        <f t="shared" si="0"/>
        <v>#DIV/0!</v>
      </c>
      <c r="X31" s="71">
        <f t="shared" si="1"/>
        <v>0</v>
      </c>
      <c r="Y31" s="70">
        <f t="shared" si="2"/>
        <v>-19.195894629188032</v>
      </c>
    </row>
    <row r="32" spans="2:25">
      <c r="C32" s="61"/>
    </row>
    <row r="33" spans="3:3">
      <c r="C33" s="61"/>
    </row>
  </sheetData>
  <mergeCells count="5">
    <mergeCell ref="B12:B15"/>
    <mergeCell ref="B16:B19"/>
    <mergeCell ref="B20:B23"/>
    <mergeCell ref="B24:B27"/>
    <mergeCell ref="B28:B3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6:AA29"/>
  <sheetViews>
    <sheetView zoomScale="85" zoomScaleNormal="85" workbookViewId="0">
      <selection activeCell="C17" sqref="C17"/>
    </sheetView>
  </sheetViews>
  <sheetFormatPr defaultColWidth="9" defaultRowHeight="15"/>
  <cols>
    <col min="1" max="1" width="3.5703125" style="73" customWidth="1"/>
    <col min="2" max="2" width="20" style="73" customWidth="1"/>
    <col min="3" max="3" width="96.42578125" style="73" customWidth="1"/>
    <col min="4" max="4" width="54.140625" style="73" customWidth="1"/>
    <col min="5" max="16384" width="9" style="73"/>
  </cols>
  <sheetData>
    <row r="6" spans="2:27" ht="15.75" thickBot="1"/>
    <row r="7" spans="2:27" ht="57">
      <c r="B7" s="51" t="s">
        <v>19</v>
      </c>
      <c r="C7" s="51" t="s">
        <v>20</v>
      </c>
      <c r="D7" s="51" t="s">
        <v>24</v>
      </c>
      <c r="E7" s="52" t="s">
        <v>21</v>
      </c>
      <c r="F7" s="54" t="s">
        <v>25</v>
      </c>
      <c r="G7" s="53" t="s">
        <v>0</v>
      </c>
      <c r="H7" s="54" t="s">
        <v>26</v>
      </c>
      <c r="I7" s="54" t="s">
        <v>31</v>
      </c>
      <c r="J7" s="54" t="s">
        <v>27</v>
      </c>
      <c r="K7" s="54" t="s">
        <v>28</v>
      </c>
      <c r="L7" s="54" t="s">
        <v>29</v>
      </c>
      <c r="M7" s="54" t="s">
        <v>30</v>
      </c>
      <c r="N7" s="54" t="s">
        <v>7</v>
      </c>
      <c r="O7" s="54" t="s">
        <v>9</v>
      </c>
      <c r="P7" s="54" t="s">
        <v>10</v>
      </c>
      <c r="Q7" s="54" t="s">
        <v>11</v>
      </c>
      <c r="R7" s="54" t="s">
        <v>12</v>
      </c>
      <c r="S7" s="54" t="s">
        <v>13</v>
      </c>
      <c r="T7" s="54" t="s">
        <v>14</v>
      </c>
      <c r="U7" s="54" t="s">
        <v>15</v>
      </c>
      <c r="V7" s="54" t="s">
        <v>16</v>
      </c>
      <c r="W7" s="55" t="s">
        <v>3</v>
      </c>
      <c r="X7" s="56" t="s">
        <v>4</v>
      </c>
      <c r="Y7" s="57" t="s">
        <v>2</v>
      </c>
      <c r="Z7" s="58" t="s">
        <v>22</v>
      </c>
      <c r="AA7" s="59" t="s">
        <v>23</v>
      </c>
    </row>
    <row r="8" spans="2:27" ht="19.899999999999999" customHeight="1" thickBot="1">
      <c r="B8" s="89" t="s">
        <v>42</v>
      </c>
      <c r="C8" s="60" t="s">
        <v>44</v>
      </c>
      <c r="D8" s="63" t="s">
        <v>32</v>
      </c>
      <c r="E8" s="21">
        <v>0.01</v>
      </c>
      <c r="F8" s="64">
        <v>-4.1096606148806654</v>
      </c>
      <c r="G8" s="64">
        <v>-3.7</v>
      </c>
      <c r="H8" s="17"/>
      <c r="I8" s="64"/>
      <c r="J8" s="64"/>
      <c r="L8" s="64"/>
      <c r="M8" s="64"/>
      <c r="N8" s="64"/>
      <c r="O8" s="64"/>
      <c r="P8" s="64"/>
      <c r="Q8" s="17"/>
      <c r="R8" s="64"/>
      <c r="S8" s="64"/>
      <c r="T8" s="65"/>
      <c r="U8" s="65"/>
      <c r="V8" s="66"/>
      <c r="W8" s="19">
        <f>STDEV(F8:V8)</f>
        <v>0.28967379876716903</v>
      </c>
      <c r="X8" s="18">
        <f>ABS(MAX(F8:V8)-MIN(F8:V8))</f>
        <v>0.40966061488066519</v>
      </c>
      <c r="Y8" s="19">
        <f>AVERAGE(F8:V8)</f>
        <v>-3.9048303074403328</v>
      </c>
      <c r="Z8" s="14"/>
      <c r="AA8" s="13"/>
    </row>
    <row r="9" spans="2:27" ht="18.600000000000001" customHeight="1" thickBot="1">
      <c r="B9" s="90"/>
      <c r="C9" s="60" t="s">
        <v>49</v>
      </c>
      <c r="D9" s="63" t="s">
        <v>32</v>
      </c>
      <c r="E9" s="21">
        <v>0.01</v>
      </c>
      <c r="F9" s="64">
        <v>-8.2539704357216763</v>
      </c>
      <c r="G9" s="64">
        <v>-8.1999999999999993</v>
      </c>
      <c r="H9" s="17"/>
      <c r="I9" s="64"/>
      <c r="J9" s="74"/>
      <c r="L9" s="64"/>
      <c r="M9" s="64"/>
      <c r="N9" s="64"/>
      <c r="O9" s="64"/>
      <c r="P9" s="64"/>
      <c r="Q9" s="17"/>
      <c r="R9" s="64"/>
      <c r="S9" s="64"/>
      <c r="T9" s="65"/>
      <c r="U9" s="65"/>
      <c r="V9" s="66"/>
      <c r="W9" s="19">
        <f>STDEV(F9:V9)</f>
        <v>3.816286108239051E-2</v>
      </c>
      <c r="X9" s="18">
        <f>ABS(MAX(F9:V9)-MIN(F9:V9))</f>
        <v>5.3970435721677035E-2</v>
      </c>
      <c r="Y9" s="19">
        <f>AVERAGE(F9:V9)</f>
        <v>-8.2269852178608378</v>
      </c>
      <c r="Z9" s="14"/>
      <c r="AA9" s="13"/>
    </row>
    <row r="10" spans="2:27" ht="24" customHeight="1">
      <c r="B10" s="90"/>
      <c r="C10" s="60" t="s">
        <v>50</v>
      </c>
      <c r="D10" s="63" t="s">
        <v>32</v>
      </c>
      <c r="E10" s="21">
        <v>0.01</v>
      </c>
      <c r="F10" s="64">
        <v>6.4365790734602424</v>
      </c>
      <c r="G10" s="64">
        <v>6.4</v>
      </c>
      <c r="H10" s="17"/>
      <c r="I10" s="64"/>
      <c r="J10" s="64"/>
      <c r="L10" s="64"/>
      <c r="M10" s="64"/>
      <c r="N10" s="64"/>
      <c r="O10" s="64"/>
      <c r="P10" s="64"/>
      <c r="Q10" s="17"/>
      <c r="R10" s="64"/>
      <c r="S10" s="64"/>
      <c r="T10" s="65"/>
      <c r="U10" s="65"/>
      <c r="V10" s="66"/>
      <c r="W10" s="19">
        <f>STDEV(F10:V10)</f>
        <v>2.5865310893258008E-2</v>
      </c>
      <c r="X10" s="18">
        <f>ABS(MAX(F10:V10)-MIN(F10:V10))</f>
        <v>3.6579073460242029E-2</v>
      </c>
      <c r="Y10" s="19">
        <f>AVERAGE(F10:V10)</f>
        <v>6.4182895367301214</v>
      </c>
      <c r="Z10" s="14"/>
      <c r="AA10" s="13"/>
    </row>
    <row r="11" spans="2:27" ht="21" customHeight="1">
      <c r="B11" s="91"/>
      <c r="C11" s="62" t="s">
        <v>51</v>
      </c>
      <c r="D11" s="76" t="s">
        <v>32</v>
      </c>
      <c r="E11" s="10">
        <v>0.01</v>
      </c>
      <c r="F11" s="64">
        <v>-0.33710505893061926</v>
      </c>
      <c r="G11" s="87">
        <v>-2.2000000000000002</v>
      </c>
      <c r="H11" s="88"/>
      <c r="I11" s="64"/>
      <c r="J11" s="64"/>
      <c r="L11" s="64"/>
      <c r="M11" s="64"/>
      <c r="N11" s="64"/>
      <c r="O11" s="64"/>
      <c r="P11" s="64"/>
      <c r="Q11" s="17"/>
      <c r="R11" s="64"/>
      <c r="S11" s="64"/>
      <c r="T11" s="65"/>
      <c r="U11" s="65"/>
      <c r="V11" s="66"/>
      <c r="W11" s="19">
        <f>STDEV(F11:V11)</f>
        <v>1.317265645468273</v>
      </c>
      <c r="X11" s="18">
        <f>ABS(MAX(F11:V11)-MIN(F11:V11))</f>
        <v>1.8628949410693809</v>
      </c>
      <c r="Y11" s="19">
        <f>AVERAGE(F11:V11)</f>
        <v>-1.2685525294653097</v>
      </c>
      <c r="Z11" s="14"/>
      <c r="AA11" s="13"/>
    </row>
    <row r="12" spans="2:27" ht="38.25">
      <c r="B12" s="89" t="s">
        <v>43</v>
      </c>
      <c r="C12" s="60" t="s">
        <v>46</v>
      </c>
      <c r="D12" s="63" t="s">
        <v>32</v>
      </c>
      <c r="E12" s="21">
        <v>0.01</v>
      </c>
      <c r="F12" s="20">
        <v>-17.825375139300188</v>
      </c>
      <c r="G12" s="20"/>
      <c r="H12" s="1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5"/>
      <c r="W12" s="19" t="e">
        <f t="shared" ref="W12:W27" si="0">STDEV(F12:V12)</f>
        <v>#DIV/0!</v>
      </c>
      <c r="X12" s="18">
        <f t="shared" ref="X12:X27" si="1">ABS(MAX(F12:V12)-MIN(F12:V12))</f>
        <v>0</v>
      </c>
      <c r="Y12" s="19">
        <f t="shared" ref="Y12:Y27" si="2">AVERAGE(F12:V12)</f>
        <v>-17.825375139300188</v>
      </c>
      <c r="Z12" s="2"/>
      <c r="AA12" s="3"/>
    </row>
    <row r="13" spans="2:27" ht="38.25">
      <c r="B13" s="90"/>
      <c r="C13" s="60" t="s">
        <v>45</v>
      </c>
      <c r="D13" s="63" t="s">
        <v>32</v>
      </c>
      <c r="E13" s="21">
        <v>0.01</v>
      </c>
      <c r="F13" s="17">
        <v>-20.154595003461058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1"/>
      <c r="W13" s="19" t="e">
        <f t="shared" si="0"/>
        <v>#DIV/0!</v>
      </c>
      <c r="X13" s="18">
        <f t="shared" si="1"/>
        <v>0</v>
      </c>
      <c r="Y13" s="19">
        <f t="shared" si="2"/>
        <v>-20.154595003461058</v>
      </c>
      <c r="Z13" s="14"/>
      <c r="AA13" s="13"/>
    </row>
    <row r="14" spans="2:27" ht="38.25">
      <c r="B14" s="90"/>
      <c r="C14" s="60" t="s">
        <v>47</v>
      </c>
      <c r="D14" s="63" t="s">
        <v>32</v>
      </c>
      <c r="E14" s="21">
        <v>0.01</v>
      </c>
      <c r="F14" s="17">
        <v>-8.6201059784560918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1"/>
      <c r="W14" s="19" t="e">
        <f t="shared" si="0"/>
        <v>#DIV/0!</v>
      </c>
      <c r="X14" s="18">
        <f t="shared" si="1"/>
        <v>0</v>
      </c>
      <c r="Y14" s="19">
        <f t="shared" si="2"/>
        <v>-8.6201059784560918</v>
      </c>
      <c r="Z14" s="14"/>
      <c r="AA14" s="13"/>
    </row>
    <row r="15" spans="2:27" ht="38.25">
      <c r="B15" s="91"/>
      <c r="C15" s="62" t="s">
        <v>48</v>
      </c>
      <c r="D15" s="76" t="s">
        <v>32</v>
      </c>
      <c r="E15" s="10">
        <v>0.01</v>
      </c>
      <c r="F15" s="9">
        <v>-13.570003008758018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8"/>
      <c r="W15" s="19" t="e">
        <f t="shared" si="0"/>
        <v>#DIV/0!</v>
      </c>
      <c r="X15" s="18">
        <f t="shared" si="1"/>
        <v>0</v>
      </c>
      <c r="Y15" s="19">
        <f t="shared" si="2"/>
        <v>-13.570003008758018</v>
      </c>
      <c r="Z15" s="14"/>
      <c r="AA15" s="13"/>
    </row>
    <row r="16" spans="2:27" ht="38.25">
      <c r="B16" s="89" t="s">
        <v>52</v>
      </c>
      <c r="C16" s="60" t="s">
        <v>53</v>
      </c>
      <c r="D16" s="63" t="s">
        <v>32</v>
      </c>
      <c r="E16" s="21">
        <v>0.01</v>
      </c>
      <c r="F16" s="17">
        <v>-20.395989932002369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1"/>
      <c r="W16" s="19" t="e">
        <f t="shared" si="0"/>
        <v>#DIV/0!</v>
      </c>
      <c r="X16" s="18">
        <f t="shared" si="1"/>
        <v>0</v>
      </c>
      <c r="Y16" s="19">
        <f t="shared" si="2"/>
        <v>-20.395989932002369</v>
      </c>
      <c r="Z16" s="14"/>
      <c r="AA16" s="13"/>
    </row>
    <row r="17" spans="2:27" ht="38.25">
      <c r="B17" s="90"/>
      <c r="C17" s="60" t="s">
        <v>54</v>
      </c>
      <c r="D17" s="63" t="s">
        <v>32</v>
      </c>
      <c r="E17" s="21">
        <v>0.01</v>
      </c>
      <c r="F17" s="17">
        <v>-22.788983368291621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1"/>
      <c r="W17" s="19" t="e">
        <f t="shared" si="0"/>
        <v>#DIV/0!</v>
      </c>
      <c r="X17" s="18">
        <f t="shared" si="1"/>
        <v>0</v>
      </c>
      <c r="Y17" s="19">
        <f t="shared" si="2"/>
        <v>-22.788983368291621</v>
      </c>
      <c r="Z17" s="14"/>
      <c r="AA17" s="13"/>
    </row>
    <row r="18" spans="2:27" ht="38.25">
      <c r="B18" s="90"/>
      <c r="C18" s="60" t="s">
        <v>55</v>
      </c>
      <c r="D18" s="63" t="s">
        <v>32</v>
      </c>
      <c r="E18" s="21">
        <v>0.01</v>
      </c>
      <c r="F18" s="17">
        <v>-11.100183297268254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1"/>
      <c r="W18" s="19" t="e">
        <f t="shared" si="0"/>
        <v>#DIV/0!</v>
      </c>
      <c r="X18" s="18">
        <f t="shared" si="1"/>
        <v>0</v>
      </c>
      <c r="Y18" s="19">
        <f t="shared" si="2"/>
        <v>-11.100183297268254</v>
      </c>
      <c r="Z18" s="14"/>
      <c r="AA18" s="13"/>
    </row>
    <row r="19" spans="2:27" ht="38.25">
      <c r="B19" s="91"/>
      <c r="C19" s="62" t="s">
        <v>56</v>
      </c>
      <c r="D19" s="76" t="s">
        <v>32</v>
      </c>
      <c r="E19" s="10">
        <v>0.01</v>
      </c>
      <c r="F19" s="17">
        <v>-17.480266937221057</v>
      </c>
      <c r="G19" s="17"/>
      <c r="H19" s="9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1"/>
      <c r="W19" s="19" t="e">
        <f t="shared" si="0"/>
        <v>#DIV/0!</v>
      </c>
      <c r="X19" s="18">
        <f t="shared" si="1"/>
        <v>0</v>
      </c>
      <c r="Y19" s="19">
        <f t="shared" si="2"/>
        <v>-17.480266937221057</v>
      </c>
      <c r="Z19" s="14"/>
      <c r="AA19" s="13"/>
    </row>
    <row r="20" spans="2:27" ht="38.25">
      <c r="B20" s="89" t="s">
        <v>57</v>
      </c>
      <c r="C20" s="60" t="s">
        <v>58</v>
      </c>
      <c r="D20" s="63" t="s">
        <v>32</v>
      </c>
      <c r="E20" s="21">
        <v>0.01</v>
      </c>
      <c r="F20" s="77">
        <v>-19.291222018960177</v>
      </c>
      <c r="G20" s="20"/>
      <c r="H20" s="17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5"/>
      <c r="W20" s="19" t="e">
        <f t="shared" si="0"/>
        <v>#DIV/0!</v>
      </c>
      <c r="X20" s="18">
        <f t="shared" si="1"/>
        <v>0</v>
      </c>
      <c r="Y20" s="19">
        <f t="shared" si="2"/>
        <v>-19.291222018960177</v>
      </c>
      <c r="Z20" s="2"/>
      <c r="AA20" s="3"/>
    </row>
    <row r="21" spans="2:27" ht="38.25">
      <c r="B21" s="90"/>
      <c r="C21" s="60" t="s">
        <v>59</v>
      </c>
      <c r="D21" s="63" t="s">
        <v>32</v>
      </c>
      <c r="E21" s="21">
        <v>0.01</v>
      </c>
      <c r="F21" s="12">
        <v>-20.11301366561208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1"/>
      <c r="W21" s="19" t="e">
        <f t="shared" si="0"/>
        <v>#DIV/0!</v>
      </c>
      <c r="X21" s="18">
        <f t="shared" si="1"/>
        <v>0</v>
      </c>
      <c r="Y21" s="19">
        <f t="shared" si="2"/>
        <v>-20.11301366561208</v>
      </c>
      <c r="Z21" s="14"/>
      <c r="AA21" s="13"/>
    </row>
    <row r="22" spans="2:27" ht="38.25">
      <c r="B22" s="90"/>
      <c r="C22" s="60" t="s">
        <v>60</v>
      </c>
      <c r="D22" s="63" t="s">
        <v>32</v>
      </c>
      <c r="E22" s="21">
        <v>0.01</v>
      </c>
      <c r="F22" s="12">
        <v>-9.5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1"/>
      <c r="W22" s="19" t="e">
        <f t="shared" si="0"/>
        <v>#DIV/0!</v>
      </c>
      <c r="X22" s="18">
        <f t="shared" si="1"/>
        <v>0</v>
      </c>
      <c r="Y22" s="19">
        <f t="shared" si="2"/>
        <v>-9.5</v>
      </c>
      <c r="Z22" s="14"/>
      <c r="AA22" s="13"/>
    </row>
    <row r="23" spans="2:27" ht="38.25">
      <c r="B23" s="90"/>
      <c r="C23" s="62" t="s">
        <v>61</v>
      </c>
      <c r="D23" s="76" t="s">
        <v>32</v>
      </c>
      <c r="E23" s="10">
        <v>0.01</v>
      </c>
      <c r="F23" s="78">
        <v>-13.321407124071508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8"/>
      <c r="W23" s="79" t="e">
        <f t="shared" si="0"/>
        <v>#DIV/0!</v>
      </c>
      <c r="X23" s="80">
        <f t="shared" si="1"/>
        <v>0</v>
      </c>
      <c r="Y23" s="79">
        <f t="shared" si="2"/>
        <v>-13.321407124071508</v>
      </c>
      <c r="Z23" s="7"/>
      <c r="AA23" s="72"/>
    </row>
    <row r="24" spans="2:27" ht="38.25">
      <c r="B24" s="89" t="s">
        <v>62</v>
      </c>
      <c r="C24" s="60" t="s">
        <v>63</v>
      </c>
      <c r="D24" s="63" t="s">
        <v>32</v>
      </c>
      <c r="E24" s="21"/>
      <c r="F24" s="17">
        <v>-22.983496694208565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1"/>
      <c r="W24" s="16" t="e">
        <f t="shared" si="0"/>
        <v>#DIV/0!</v>
      </c>
      <c r="X24" s="15">
        <f t="shared" si="1"/>
        <v>0</v>
      </c>
      <c r="Y24" s="16">
        <f t="shared" si="2"/>
        <v>-22.983496694208565</v>
      </c>
      <c r="Z24" s="14"/>
      <c r="AA24" s="13"/>
    </row>
    <row r="25" spans="2:27" ht="38.25">
      <c r="B25" s="90"/>
      <c r="C25" s="60" t="s">
        <v>64</v>
      </c>
      <c r="D25" s="63" t="s">
        <v>32</v>
      </c>
      <c r="E25" s="21"/>
      <c r="F25" s="17">
        <v>-22.983496694208565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1"/>
      <c r="W25" s="19" t="e">
        <f t="shared" si="0"/>
        <v>#DIV/0!</v>
      </c>
      <c r="X25" s="18">
        <f t="shared" si="1"/>
        <v>0</v>
      </c>
      <c r="Y25" s="19">
        <f t="shared" si="2"/>
        <v>-22.983496694208565</v>
      </c>
      <c r="Z25" s="14"/>
      <c r="AA25" s="13"/>
    </row>
    <row r="26" spans="2:27" ht="38.25">
      <c r="B26" s="90"/>
      <c r="C26" s="60" t="s">
        <v>65</v>
      </c>
      <c r="D26" s="63" t="s">
        <v>32</v>
      </c>
      <c r="E26" s="21"/>
      <c r="F26" s="17">
        <v>-13.28049050553156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1"/>
      <c r="W26" s="19" t="e">
        <f t="shared" si="0"/>
        <v>#DIV/0!</v>
      </c>
      <c r="X26" s="18">
        <f t="shared" si="1"/>
        <v>0</v>
      </c>
      <c r="Y26" s="19">
        <f t="shared" si="2"/>
        <v>-13.28049050553156</v>
      </c>
      <c r="Z26" s="14"/>
      <c r="AA26" s="13"/>
    </row>
    <row r="27" spans="2:27" ht="38.25">
      <c r="B27" s="91"/>
      <c r="C27" s="62" t="s">
        <v>66</v>
      </c>
      <c r="D27" s="76" t="s">
        <v>32</v>
      </c>
      <c r="E27" s="10"/>
      <c r="F27" s="9">
        <v>-17.695894629188032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8"/>
      <c r="W27" s="70" t="e">
        <f t="shared" si="0"/>
        <v>#DIV/0!</v>
      </c>
      <c r="X27" s="71">
        <f t="shared" si="1"/>
        <v>0</v>
      </c>
      <c r="Y27" s="70">
        <f t="shared" si="2"/>
        <v>-17.695894629188032</v>
      </c>
      <c r="Z27" s="7"/>
      <c r="AA27" s="72"/>
    </row>
    <row r="28" spans="2:27">
      <c r="C28" s="61"/>
    </row>
    <row r="29" spans="2:27">
      <c r="C29" s="61"/>
    </row>
  </sheetData>
  <mergeCells count="5">
    <mergeCell ref="B8:B11"/>
    <mergeCell ref="B12:B15"/>
    <mergeCell ref="B16:B19"/>
    <mergeCell ref="B20:B23"/>
    <mergeCell ref="B24:B2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70"/>
  <sheetViews>
    <sheetView topLeftCell="A23" zoomScale="85" zoomScaleNormal="85" workbookViewId="0">
      <selection activeCell="D55" sqref="D55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38"/>
      <c r="C2" s="38"/>
      <c r="D2" s="44"/>
      <c r="E2" s="45"/>
      <c r="F2" s="45"/>
      <c r="G2" s="46"/>
      <c r="H2" s="38"/>
      <c r="I2" s="39"/>
      <c r="J2" s="38"/>
      <c r="K2" s="38"/>
    </row>
    <row r="3" spans="1:11">
      <c r="A3" s="38" t="s">
        <v>1</v>
      </c>
      <c r="B3" s="24" t="s">
        <v>2</v>
      </c>
      <c r="C3" s="25" t="s">
        <v>3</v>
      </c>
      <c r="D3" s="24" t="s">
        <v>4</v>
      </c>
      <c r="E3" s="38"/>
      <c r="F3" s="38"/>
      <c r="G3" s="38"/>
      <c r="H3" s="38"/>
      <c r="I3" s="38"/>
      <c r="J3" s="38"/>
      <c r="K3" s="38"/>
    </row>
    <row r="4" spans="1:11">
      <c r="A4" s="26">
        <v>0.01</v>
      </c>
      <c r="B4" s="27">
        <f>AVERAGE(B57:N57)</f>
        <v>-5.6096606148806654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38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38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38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38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38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38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38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38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38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38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38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38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38"/>
      <c r="L17" s="38"/>
      <c r="M17" s="38"/>
      <c r="N17" s="38"/>
      <c r="O17" s="38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38"/>
      <c r="L18" s="38"/>
      <c r="M18" s="38"/>
      <c r="N18" s="38"/>
      <c r="O18" s="38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38"/>
      <c r="L19" s="38"/>
      <c r="M19" s="38"/>
      <c r="N19" s="38"/>
      <c r="O19" s="38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38"/>
      <c r="L20" s="38"/>
      <c r="M20" s="38"/>
      <c r="N20" s="38"/>
      <c r="O20" s="38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38"/>
      <c r="L21" s="38"/>
      <c r="M21" s="38"/>
      <c r="N21" s="38"/>
      <c r="O21" s="38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38"/>
      <c r="L22" s="38"/>
      <c r="M22" s="38"/>
      <c r="N22" s="38"/>
      <c r="O22" s="38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38"/>
      <c r="L23" s="38"/>
      <c r="M23" s="38"/>
      <c r="N23" s="38"/>
      <c r="O23" s="38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38"/>
      <c r="L24" s="38"/>
      <c r="M24" s="38"/>
      <c r="N24" s="38"/>
      <c r="O24" s="38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38"/>
      <c r="L25" s="38"/>
      <c r="M25" s="38"/>
      <c r="N25" s="38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38"/>
      <c r="L26" s="38"/>
      <c r="M26" s="38"/>
      <c r="N26" s="38"/>
      <c r="O26" s="38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38"/>
      <c r="L27" s="38"/>
      <c r="M27" s="38"/>
      <c r="N27" s="38"/>
      <c r="O27" s="38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38"/>
      <c r="L28" s="38"/>
      <c r="M28" s="38"/>
      <c r="N28" s="38"/>
      <c r="O28" s="38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38"/>
      <c r="L29" s="38"/>
      <c r="M29" s="38"/>
      <c r="N29" s="38"/>
      <c r="O29" s="38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38"/>
      <c r="L30" s="38"/>
      <c r="M30" s="38"/>
      <c r="N30" s="38"/>
      <c r="O30" s="38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38"/>
      <c r="L31" s="38"/>
      <c r="M31" s="38"/>
      <c r="N31" s="38"/>
      <c r="O31" s="38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38"/>
      <c r="L32" s="38"/>
      <c r="M32" s="38"/>
      <c r="N32" s="38"/>
      <c r="O32" s="38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38"/>
      <c r="L33" s="38"/>
      <c r="M33" s="38"/>
      <c r="N33" s="38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38"/>
      <c r="L34" s="38"/>
      <c r="M34" s="38"/>
      <c r="N34" s="38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38">
        <v>-15</v>
      </c>
      <c r="B36" s="81"/>
      <c r="C36" s="31"/>
      <c r="D36" s="31"/>
      <c r="E36" s="31"/>
      <c r="F36" s="31"/>
      <c r="G36" s="31"/>
      <c r="H36" s="32"/>
      <c r="I36" s="31"/>
      <c r="J36" s="31"/>
      <c r="K36" s="31"/>
      <c r="L36" s="33"/>
      <c r="M36" s="33"/>
      <c r="N36" s="33"/>
      <c r="P36"/>
      <c r="Q36"/>
      <c r="R36"/>
      <c r="S36"/>
      <c r="T36"/>
      <c r="U36"/>
      <c r="V36"/>
    </row>
    <row r="37" spans="1:22" ht="15">
      <c r="A37" s="69">
        <v>-14</v>
      </c>
      <c r="B37" s="81"/>
      <c r="C37" s="31"/>
      <c r="D37" s="31"/>
      <c r="E37" s="31"/>
      <c r="F37" s="31"/>
      <c r="G37" s="31"/>
      <c r="H37" s="32"/>
      <c r="I37" s="31"/>
      <c r="J37" s="31"/>
      <c r="K37" s="31"/>
      <c r="L37" s="33"/>
      <c r="M37" s="33"/>
      <c r="N37" s="33"/>
      <c r="P37"/>
      <c r="Q37"/>
      <c r="R37"/>
      <c r="S37"/>
      <c r="T37"/>
      <c r="U37"/>
      <c r="V37"/>
    </row>
    <row r="38" spans="1:22" ht="15">
      <c r="A38" s="69">
        <v>-13</v>
      </c>
      <c r="B38" s="81"/>
      <c r="C38" s="31"/>
      <c r="D38" s="31"/>
      <c r="E38" s="31"/>
      <c r="F38" s="31"/>
      <c r="G38" s="31"/>
      <c r="H38" s="32"/>
      <c r="I38" s="31"/>
      <c r="J38" s="31"/>
      <c r="K38" s="31"/>
      <c r="L38" s="33"/>
      <c r="M38" s="33"/>
      <c r="N38" s="33"/>
      <c r="P38"/>
      <c r="Q38"/>
      <c r="R38"/>
      <c r="S38"/>
      <c r="T38"/>
      <c r="U38"/>
      <c r="V38"/>
    </row>
    <row r="39" spans="1:22" ht="15">
      <c r="A39" s="69">
        <v>-12</v>
      </c>
      <c r="B39" s="81"/>
      <c r="C39" s="31"/>
      <c r="D39" s="31"/>
      <c r="E39" s="31"/>
      <c r="F39" s="31"/>
      <c r="G39" s="31"/>
      <c r="H39" s="32"/>
      <c r="I39" s="31"/>
      <c r="J39" s="31"/>
      <c r="K39" s="31"/>
      <c r="L39" s="33"/>
      <c r="M39" s="33"/>
      <c r="N39" s="33"/>
      <c r="P39"/>
      <c r="Q39"/>
      <c r="R39"/>
      <c r="S39"/>
      <c r="T39"/>
      <c r="U39"/>
      <c r="V39"/>
    </row>
    <row r="40" spans="1:22" ht="15">
      <c r="A40" s="69">
        <v>-11</v>
      </c>
      <c r="B40" s="81"/>
      <c r="C40" s="31"/>
      <c r="D40" s="31"/>
      <c r="E40" s="31"/>
      <c r="F40" s="31"/>
      <c r="G40" s="31"/>
      <c r="H40" s="32"/>
      <c r="I40" s="31"/>
      <c r="J40" s="31"/>
      <c r="K40" s="31"/>
      <c r="L40" s="33"/>
      <c r="M40" s="33"/>
      <c r="N40" s="33"/>
      <c r="P40"/>
      <c r="Q40"/>
      <c r="R40"/>
      <c r="S40"/>
      <c r="T40"/>
      <c r="U40"/>
      <c r="V40"/>
    </row>
    <row r="41" spans="1:22" ht="15">
      <c r="A41" s="69">
        <v>-10</v>
      </c>
      <c r="B41" s="81"/>
      <c r="C41" s="31"/>
      <c r="D41" s="31"/>
      <c r="E41" s="31"/>
      <c r="F41" s="31"/>
      <c r="G41" s="31"/>
      <c r="H41" s="32"/>
      <c r="I41" s="31"/>
      <c r="J41" s="31"/>
      <c r="K41" s="31"/>
      <c r="L41" s="33"/>
      <c r="M41" s="33"/>
      <c r="N41" s="33"/>
      <c r="P41"/>
      <c r="Q41"/>
      <c r="R41"/>
      <c r="S41"/>
      <c r="T41"/>
      <c r="U41"/>
      <c r="V41"/>
    </row>
    <row r="42" spans="1:22" ht="15">
      <c r="A42" s="69">
        <v>-9</v>
      </c>
      <c r="B42" s="81"/>
      <c r="C42" s="31"/>
      <c r="D42" s="31"/>
      <c r="E42" s="31"/>
      <c r="F42" s="31"/>
      <c r="G42" s="31"/>
      <c r="H42" s="32"/>
      <c r="I42" s="31"/>
      <c r="J42" s="31"/>
      <c r="K42" s="31"/>
      <c r="L42" s="33"/>
      <c r="M42" s="33"/>
      <c r="N42" s="33"/>
      <c r="P42"/>
      <c r="Q42"/>
      <c r="R42"/>
      <c r="S42"/>
      <c r="T42"/>
      <c r="U42"/>
      <c r="V42"/>
    </row>
    <row r="43" spans="1:22" ht="15">
      <c r="A43" s="69">
        <v>-8</v>
      </c>
      <c r="B43" s="81"/>
      <c r="C43" s="31"/>
      <c r="D43" s="31"/>
      <c r="E43" s="31"/>
      <c r="F43" s="31"/>
      <c r="G43" s="31"/>
      <c r="H43" s="32"/>
      <c r="I43" s="31"/>
      <c r="J43" s="31"/>
      <c r="K43" s="31"/>
      <c r="L43" s="33"/>
      <c r="M43" s="33"/>
      <c r="N43" s="33"/>
      <c r="P43"/>
      <c r="Q43"/>
      <c r="R43"/>
      <c r="S43"/>
      <c r="T43"/>
      <c r="U43"/>
      <c r="V43"/>
    </row>
    <row r="44" spans="1:22" ht="15">
      <c r="A44" s="69">
        <v>-7</v>
      </c>
      <c r="B44" s="81"/>
      <c r="C44" s="31"/>
      <c r="D44" s="31"/>
      <c r="E44" s="31"/>
      <c r="F44" s="31"/>
      <c r="G44" s="31"/>
      <c r="H44" s="32"/>
      <c r="I44" s="31"/>
      <c r="J44" s="31"/>
      <c r="K44" s="31"/>
      <c r="L44" s="33"/>
      <c r="M44" s="33"/>
      <c r="N44" s="33"/>
      <c r="P44"/>
      <c r="Q44"/>
      <c r="R44"/>
      <c r="S44"/>
      <c r="T44"/>
      <c r="U44"/>
      <c r="V44"/>
    </row>
    <row r="45" spans="1:22" ht="15">
      <c r="A45" s="69">
        <v>-6</v>
      </c>
      <c r="B45" s="81">
        <v>1.89E-2</v>
      </c>
      <c r="C45" s="31"/>
      <c r="D45" s="31"/>
      <c r="E45" s="31"/>
      <c r="F45" s="31"/>
      <c r="G45" s="31"/>
      <c r="H45" s="32"/>
      <c r="I45" s="31"/>
      <c r="J45" s="31"/>
      <c r="K45" s="31"/>
      <c r="L45" s="33"/>
      <c r="M45" s="33"/>
      <c r="N45" s="33"/>
      <c r="P45"/>
      <c r="Q45"/>
      <c r="R45"/>
      <c r="S45"/>
      <c r="T45"/>
      <c r="U45"/>
      <c r="V45"/>
    </row>
    <row r="46" spans="1:22" ht="15">
      <c r="A46" s="69">
        <v>-5</v>
      </c>
      <c r="B46" s="81">
        <v>3.7000000000000002E-3</v>
      </c>
      <c r="C46" s="31"/>
      <c r="D46" s="31"/>
      <c r="E46" s="31"/>
      <c r="F46" s="31"/>
      <c r="G46" s="31"/>
      <c r="H46" s="32"/>
      <c r="I46" s="31"/>
      <c r="J46" s="31"/>
      <c r="K46" s="31"/>
      <c r="L46" s="33"/>
      <c r="M46" s="33"/>
      <c r="N46" s="33"/>
      <c r="P46"/>
      <c r="Q46"/>
      <c r="R46"/>
      <c r="S46"/>
      <c r="T46"/>
      <c r="U46"/>
      <c r="V46"/>
    </row>
    <row r="47" spans="1:22" ht="15">
      <c r="A47" s="69">
        <v>-4</v>
      </c>
      <c r="B47" s="81"/>
      <c r="C47" s="31"/>
      <c r="D47" s="31"/>
      <c r="E47" s="31"/>
      <c r="F47" s="31"/>
      <c r="G47" s="31"/>
      <c r="H47" s="32"/>
      <c r="I47" s="31"/>
      <c r="J47" s="31"/>
      <c r="K47" s="31"/>
      <c r="L47" s="33"/>
      <c r="M47" s="33"/>
      <c r="N47" s="33"/>
      <c r="P47"/>
      <c r="Q47"/>
      <c r="R47"/>
      <c r="S47"/>
      <c r="T47"/>
      <c r="U47"/>
      <c r="V47"/>
    </row>
    <row r="48" spans="1:22" ht="15">
      <c r="A48" s="69">
        <v>-3</v>
      </c>
      <c r="B48" s="81"/>
      <c r="C48" s="31"/>
      <c r="D48" s="31"/>
      <c r="E48" s="31"/>
      <c r="F48" s="31"/>
      <c r="G48" s="31"/>
      <c r="H48" s="32"/>
      <c r="I48" s="31"/>
      <c r="J48" s="31"/>
      <c r="K48" s="31"/>
      <c r="L48" s="33"/>
      <c r="M48" s="33"/>
      <c r="N48" s="33"/>
      <c r="P48"/>
      <c r="Q48"/>
      <c r="R48"/>
      <c r="S48"/>
      <c r="T48"/>
      <c r="U48"/>
      <c r="V48"/>
    </row>
    <row r="49" spans="1:22" ht="15">
      <c r="A49" s="69">
        <v>-2</v>
      </c>
      <c r="B49" s="81"/>
      <c r="C49" s="31"/>
      <c r="D49" s="31"/>
      <c r="E49" s="31"/>
      <c r="F49" s="31"/>
      <c r="G49" s="31"/>
      <c r="H49" s="32"/>
      <c r="I49" s="31"/>
      <c r="J49" s="31"/>
      <c r="K49" s="31"/>
      <c r="L49" s="33"/>
      <c r="M49" s="33"/>
      <c r="N49" s="33"/>
      <c r="P49"/>
      <c r="Q49"/>
      <c r="R49"/>
      <c r="S49"/>
      <c r="T49"/>
      <c r="U49"/>
      <c r="V49"/>
    </row>
    <row r="50" spans="1:22" ht="15">
      <c r="A50" s="69">
        <v>-1</v>
      </c>
      <c r="B50" s="81"/>
      <c r="C50" s="31"/>
      <c r="D50" s="31"/>
      <c r="E50" s="31"/>
      <c r="F50" s="31"/>
      <c r="G50" s="31"/>
      <c r="H50" s="32"/>
      <c r="I50" s="31"/>
      <c r="J50" s="31"/>
      <c r="K50" s="31"/>
      <c r="L50" s="33"/>
      <c r="M50" s="33"/>
      <c r="N50" s="33"/>
      <c r="P50"/>
      <c r="Q50"/>
      <c r="R50"/>
      <c r="S50"/>
      <c r="T50"/>
      <c r="U50"/>
      <c r="V50"/>
    </row>
    <row r="51" spans="1:22" ht="15">
      <c r="A51" s="69">
        <v>0</v>
      </c>
      <c r="B51" s="81"/>
      <c r="C51" s="31"/>
      <c r="D51" s="31"/>
      <c r="E51" s="31"/>
      <c r="F51" s="31"/>
      <c r="G51" s="31"/>
      <c r="H51" s="32"/>
      <c r="I51" s="31"/>
      <c r="J51" s="31"/>
      <c r="K51" s="31"/>
      <c r="L51" s="33"/>
      <c r="M51" s="33"/>
      <c r="N51" s="33"/>
      <c r="P51"/>
      <c r="Q51"/>
      <c r="R51"/>
      <c r="S51"/>
      <c r="T51"/>
      <c r="U51"/>
      <c r="V51"/>
    </row>
    <row r="52" spans="1:22" ht="15">
      <c r="A52" s="69">
        <v>1</v>
      </c>
      <c r="B52" s="81"/>
      <c r="C52" s="31"/>
      <c r="D52" s="31"/>
      <c r="E52" s="31"/>
      <c r="F52" s="31"/>
      <c r="G52" s="31"/>
      <c r="H52" s="32"/>
      <c r="I52" s="31"/>
      <c r="J52" s="31"/>
      <c r="K52" s="31"/>
      <c r="L52" s="33"/>
      <c r="M52" s="33"/>
      <c r="N52" s="33"/>
      <c r="P52"/>
      <c r="Q52"/>
      <c r="R52"/>
      <c r="S52"/>
      <c r="T52"/>
      <c r="U52"/>
      <c r="V52"/>
    </row>
    <row r="53" spans="1:22" ht="15">
      <c r="A53" s="69">
        <v>2</v>
      </c>
      <c r="B53" s="81"/>
      <c r="C53" s="31"/>
      <c r="D53" s="31"/>
      <c r="E53" s="31"/>
      <c r="F53" s="31"/>
      <c r="G53" s="31"/>
      <c r="H53" s="32"/>
      <c r="I53" s="31"/>
      <c r="J53" s="31"/>
      <c r="K53" s="31"/>
      <c r="L53" s="33"/>
      <c r="M53" s="33"/>
      <c r="N53" s="33"/>
      <c r="P53"/>
      <c r="Q53"/>
      <c r="R53"/>
      <c r="S53"/>
      <c r="T53"/>
      <c r="U53"/>
      <c r="V53"/>
    </row>
    <row r="54" spans="1:22" ht="15">
      <c r="A54" s="69">
        <v>3</v>
      </c>
      <c r="B54" s="81"/>
      <c r="C54" s="31"/>
      <c r="D54" s="31"/>
      <c r="E54" s="31"/>
      <c r="F54" s="31"/>
      <c r="G54" s="31"/>
      <c r="H54" s="32"/>
      <c r="I54" s="31"/>
      <c r="J54" s="31"/>
      <c r="K54" s="31"/>
      <c r="L54" s="33"/>
      <c r="M54" s="33"/>
      <c r="N54" s="33"/>
      <c r="P54"/>
      <c r="Q54"/>
      <c r="R54"/>
      <c r="S54"/>
      <c r="T54"/>
      <c r="U54"/>
      <c r="V54"/>
    </row>
    <row r="55" spans="1:22" ht="15">
      <c r="A55" s="69">
        <v>4</v>
      </c>
      <c r="B55" s="81"/>
      <c r="C55" s="31"/>
      <c r="D55" s="31"/>
      <c r="E55" s="31"/>
      <c r="F55" s="31"/>
      <c r="G55" s="31"/>
      <c r="H55" s="32"/>
      <c r="I55" s="31"/>
      <c r="J55" s="31"/>
      <c r="K55" s="31"/>
      <c r="L55" s="33"/>
      <c r="M55" s="33"/>
      <c r="N55" s="33"/>
      <c r="P55"/>
      <c r="Q55"/>
      <c r="R55"/>
      <c r="S55"/>
      <c r="T55"/>
      <c r="U55"/>
      <c r="V55"/>
    </row>
    <row r="56" spans="1:22" ht="15">
      <c r="A56" s="69">
        <v>5</v>
      </c>
      <c r="B56" s="81"/>
      <c r="C56" s="31"/>
      <c r="D56" s="31"/>
      <c r="E56" s="31"/>
      <c r="F56" s="31"/>
      <c r="G56" s="31"/>
      <c r="H56" s="32"/>
      <c r="I56" s="31"/>
      <c r="J56" s="31"/>
      <c r="K56" s="31"/>
      <c r="L56" s="33"/>
      <c r="M56" s="33"/>
      <c r="N56" s="33"/>
      <c r="P56"/>
      <c r="Q56"/>
      <c r="R56"/>
      <c r="S56"/>
      <c r="T56"/>
      <c r="U56"/>
      <c r="V56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-5.6096606148806654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38"/>
      <c r="L58" s="38"/>
      <c r="M58" s="38"/>
      <c r="N58" s="38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38"/>
      <c r="L59" s="38"/>
      <c r="M59" s="38"/>
      <c r="N59" s="38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38"/>
      <c r="L60" s="38"/>
      <c r="M60" s="38"/>
      <c r="N60" s="38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38"/>
      <c r="L61" s="38"/>
      <c r="M61" s="38"/>
      <c r="N61" s="38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38"/>
      <c r="L62" s="38"/>
      <c r="M62" s="38"/>
      <c r="N62" s="38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38"/>
      <c r="L63" s="38"/>
      <c r="M63" s="38"/>
      <c r="N63" s="38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38"/>
      <c r="L64" s="38"/>
      <c r="M64" s="38"/>
      <c r="N64" s="38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38"/>
      <c r="L65" s="38"/>
      <c r="M65" s="38"/>
      <c r="N65" s="38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38"/>
      <c r="L66" s="38"/>
      <c r="M66" s="38"/>
      <c r="N66" s="38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38"/>
      <c r="L67" s="38"/>
      <c r="M67" s="38"/>
      <c r="N67" s="38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38"/>
      <c r="L68" s="38"/>
      <c r="M68" s="38"/>
      <c r="N68" s="38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70"/>
  <sheetViews>
    <sheetView topLeftCell="A10" zoomScale="85" zoomScaleNormal="85" workbookViewId="0">
      <selection activeCell="B42" sqref="B42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-9.7539704357216763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-15</v>
      </c>
      <c r="B36" s="81"/>
      <c r="C36" s="31"/>
      <c r="D36" s="31"/>
      <c r="E36" s="31"/>
      <c r="F36" s="31"/>
      <c r="G36" s="31"/>
      <c r="H36" s="32"/>
      <c r="I36" s="31"/>
      <c r="J36" s="31"/>
      <c r="K36" s="31"/>
      <c r="L36" s="33"/>
      <c r="M36" s="33"/>
      <c r="N36" s="33"/>
      <c r="P36" s="73"/>
      <c r="Q36" s="73"/>
      <c r="R36" s="73"/>
      <c r="S36" s="73"/>
      <c r="T36" s="73"/>
      <c r="U36" s="73"/>
      <c r="V36" s="73"/>
    </row>
    <row r="37" spans="1:22" ht="15">
      <c r="A37" s="69">
        <v>-14</v>
      </c>
      <c r="B37" s="81"/>
      <c r="C37" s="31"/>
      <c r="D37" s="31"/>
      <c r="E37" s="31"/>
      <c r="F37" s="31"/>
      <c r="G37" s="31"/>
      <c r="H37" s="32"/>
      <c r="I37" s="31"/>
      <c r="J37" s="31"/>
      <c r="K37" s="31"/>
      <c r="L37" s="33"/>
      <c r="M37" s="33"/>
      <c r="N37" s="33"/>
      <c r="P37" s="73"/>
      <c r="Q37" s="73"/>
      <c r="R37" s="73"/>
      <c r="S37" s="73"/>
      <c r="T37" s="73"/>
      <c r="U37" s="73"/>
      <c r="V37" s="73"/>
    </row>
    <row r="38" spans="1:22" ht="15">
      <c r="A38" s="69">
        <v>-13</v>
      </c>
      <c r="B38" s="81"/>
      <c r="C38" s="31"/>
      <c r="D38" s="31"/>
      <c r="E38" s="31"/>
      <c r="F38" s="31"/>
      <c r="G38" s="31"/>
      <c r="H38" s="32"/>
      <c r="I38" s="31"/>
      <c r="J38" s="31"/>
      <c r="K38" s="31"/>
      <c r="L38" s="33"/>
      <c r="M38" s="33"/>
      <c r="N38" s="33"/>
      <c r="P38" s="73"/>
      <c r="Q38" s="73"/>
      <c r="R38" s="73"/>
      <c r="S38" s="73"/>
      <c r="T38" s="73"/>
      <c r="U38" s="73"/>
      <c r="V38" s="73"/>
    </row>
    <row r="39" spans="1:22" ht="15">
      <c r="A39" s="69">
        <v>-12</v>
      </c>
      <c r="B39" s="81"/>
      <c r="C39" s="31"/>
      <c r="D39" s="31"/>
      <c r="E39" s="31"/>
      <c r="F39" s="31"/>
      <c r="G39" s="31"/>
      <c r="H39" s="32"/>
      <c r="I39" s="31"/>
      <c r="J39" s="31"/>
      <c r="K39" s="31"/>
      <c r="L39" s="33"/>
      <c r="M39" s="33"/>
      <c r="N39" s="33"/>
      <c r="P39" s="73"/>
      <c r="Q39" s="73"/>
      <c r="R39" s="73"/>
      <c r="S39" s="73"/>
      <c r="T39" s="73"/>
      <c r="U39" s="73"/>
      <c r="V39" s="73"/>
    </row>
    <row r="40" spans="1:22" ht="15">
      <c r="A40" s="69">
        <v>-11</v>
      </c>
      <c r="B40" s="81"/>
      <c r="C40" s="31"/>
      <c r="D40" s="31"/>
      <c r="E40" s="31"/>
      <c r="F40" s="31"/>
      <c r="G40" s="31"/>
      <c r="H40" s="32"/>
      <c r="I40" s="31"/>
      <c r="J40" s="31"/>
      <c r="K40" s="31"/>
      <c r="L40" s="33"/>
      <c r="M40" s="33"/>
      <c r="N40" s="33"/>
      <c r="P40" s="73"/>
      <c r="Q40" s="73"/>
      <c r="R40" s="73"/>
      <c r="S40" s="73"/>
      <c r="T40" s="73"/>
      <c r="U40" s="73"/>
      <c r="V40" s="73"/>
    </row>
    <row r="41" spans="1:22" ht="15">
      <c r="A41" s="69">
        <v>-10</v>
      </c>
      <c r="B41" s="81">
        <v>2.2800000000000001E-2</v>
      </c>
      <c r="C41" s="31"/>
      <c r="D41" s="31"/>
      <c r="E41" s="31"/>
      <c r="F41" s="31"/>
      <c r="G41" s="31"/>
      <c r="H41" s="32"/>
      <c r="I41" s="31"/>
      <c r="J41" s="31"/>
      <c r="K41" s="31"/>
      <c r="L41" s="33"/>
      <c r="M41" s="33"/>
      <c r="N41" s="33"/>
      <c r="P41" s="73"/>
      <c r="Q41" s="73"/>
      <c r="R41" s="73"/>
      <c r="S41" s="73"/>
      <c r="T41" s="73"/>
      <c r="U41" s="73"/>
      <c r="V41" s="73"/>
    </row>
    <row r="42" spans="1:22" ht="15">
      <c r="A42" s="69">
        <v>-9</v>
      </c>
      <c r="B42" s="81">
        <v>8.0000000000000004E-4</v>
      </c>
      <c r="C42" s="31"/>
      <c r="D42" s="31"/>
      <c r="E42" s="31"/>
      <c r="F42" s="31"/>
      <c r="G42" s="31"/>
      <c r="H42" s="32"/>
      <c r="I42" s="31"/>
      <c r="J42" s="31"/>
      <c r="K42" s="31"/>
      <c r="L42" s="33"/>
      <c r="M42" s="33"/>
      <c r="N42" s="33"/>
      <c r="P42" s="73"/>
      <c r="Q42" s="73"/>
      <c r="R42" s="73"/>
      <c r="S42" s="73"/>
      <c r="T42" s="73"/>
      <c r="U42" s="73"/>
      <c r="V42" s="73"/>
    </row>
    <row r="43" spans="1:22" ht="15">
      <c r="A43" s="69">
        <v>-8</v>
      </c>
      <c r="B43" s="81">
        <v>2.0000000000000001E-4</v>
      </c>
      <c r="C43" s="31"/>
      <c r="D43" s="31"/>
      <c r="E43" s="31"/>
      <c r="F43" s="31"/>
      <c r="G43" s="31"/>
      <c r="H43" s="32"/>
      <c r="I43" s="31"/>
      <c r="J43" s="31"/>
      <c r="K43" s="31"/>
      <c r="L43" s="33"/>
      <c r="M43" s="33"/>
      <c r="N43" s="33"/>
      <c r="P43" s="73"/>
      <c r="Q43" s="73"/>
      <c r="R43" s="73"/>
      <c r="S43" s="73"/>
      <c r="T43" s="73"/>
      <c r="U43" s="73"/>
      <c r="V43" s="73"/>
    </row>
    <row r="44" spans="1:22" ht="15">
      <c r="A44" s="69">
        <v>-7</v>
      </c>
      <c r="B44" s="81"/>
      <c r="C44" s="31"/>
      <c r="D44" s="31"/>
      <c r="E44" s="31"/>
      <c r="F44" s="31"/>
      <c r="G44" s="31"/>
      <c r="H44" s="32"/>
      <c r="I44" s="31"/>
      <c r="J44" s="31"/>
      <c r="K44" s="31"/>
      <c r="L44" s="33"/>
      <c r="M44" s="33"/>
      <c r="N44" s="33"/>
      <c r="P44" s="73"/>
      <c r="Q44" s="73"/>
      <c r="R44" s="73"/>
      <c r="S44" s="73"/>
      <c r="T44" s="73"/>
      <c r="U44" s="73"/>
      <c r="V44" s="73"/>
    </row>
    <row r="45" spans="1:22" ht="15">
      <c r="A45" s="69">
        <v>-6</v>
      </c>
      <c r="B45" s="81"/>
      <c r="C45" s="31"/>
      <c r="D45" s="31"/>
      <c r="E45" s="31"/>
      <c r="F45" s="31"/>
      <c r="G45" s="31"/>
      <c r="H45" s="32"/>
      <c r="I45" s="31"/>
      <c r="J45" s="31"/>
      <c r="K45" s="31"/>
      <c r="L45" s="33"/>
      <c r="M45" s="33"/>
      <c r="N45" s="33"/>
      <c r="P45" s="73"/>
      <c r="Q45" s="73"/>
      <c r="R45" s="73"/>
      <c r="S45" s="73"/>
      <c r="T45" s="73"/>
      <c r="U45" s="73"/>
      <c r="V45" s="73"/>
    </row>
    <row r="46" spans="1:22" ht="15">
      <c r="A46" s="69">
        <v>-5</v>
      </c>
      <c r="B46" s="81"/>
      <c r="C46" s="31"/>
      <c r="D46" s="31"/>
      <c r="E46" s="31"/>
      <c r="F46" s="31"/>
      <c r="G46" s="31"/>
      <c r="H46" s="32"/>
      <c r="I46" s="31"/>
      <c r="J46" s="31"/>
      <c r="K46" s="31"/>
      <c r="L46" s="33"/>
      <c r="M46" s="33"/>
      <c r="N46" s="33"/>
      <c r="P46" s="73"/>
      <c r="Q46" s="73"/>
      <c r="R46" s="73"/>
      <c r="S46" s="73"/>
      <c r="T46" s="73"/>
      <c r="U46" s="73"/>
      <c r="V46" s="73"/>
    </row>
    <row r="47" spans="1:22" ht="15">
      <c r="A47" s="69">
        <v>-4</v>
      </c>
      <c r="B47" s="81"/>
      <c r="C47" s="31"/>
      <c r="D47" s="31"/>
      <c r="E47" s="31"/>
      <c r="F47" s="31"/>
      <c r="G47" s="31"/>
      <c r="H47" s="32"/>
      <c r="I47" s="31"/>
      <c r="J47" s="31"/>
      <c r="K47" s="31"/>
      <c r="L47" s="33"/>
      <c r="M47" s="33"/>
      <c r="N47" s="33"/>
      <c r="P47" s="73"/>
      <c r="Q47" s="73"/>
      <c r="R47" s="73"/>
      <c r="S47" s="73"/>
      <c r="T47" s="73"/>
      <c r="U47" s="73"/>
      <c r="V47" s="73"/>
    </row>
    <row r="48" spans="1:22" ht="15">
      <c r="A48" s="69">
        <v>-3</v>
      </c>
      <c r="B48" s="81"/>
      <c r="C48" s="31"/>
      <c r="D48" s="31"/>
      <c r="E48" s="31"/>
      <c r="F48" s="31"/>
      <c r="G48" s="31"/>
      <c r="H48" s="32"/>
      <c r="I48" s="31"/>
      <c r="J48" s="31"/>
      <c r="K48" s="31"/>
      <c r="L48" s="33"/>
      <c r="M48" s="33"/>
      <c r="N48" s="33"/>
      <c r="P48" s="73"/>
      <c r="Q48" s="73"/>
      <c r="R48" s="73"/>
      <c r="S48" s="73"/>
      <c r="T48" s="73"/>
      <c r="U48" s="73"/>
      <c r="V48" s="73"/>
    </row>
    <row r="49" spans="1:22" ht="15">
      <c r="A49" s="69">
        <v>-2</v>
      </c>
      <c r="B49" s="81"/>
      <c r="C49" s="31"/>
      <c r="D49" s="31"/>
      <c r="E49" s="31"/>
      <c r="F49" s="31"/>
      <c r="G49" s="31"/>
      <c r="H49" s="32"/>
      <c r="I49" s="31"/>
      <c r="J49" s="31"/>
      <c r="K49" s="31"/>
      <c r="L49" s="33"/>
      <c r="M49" s="33"/>
      <c r="N49" s="33"/>
      <c r="P49" s="73"/>
      <c r="Q49" s="73"/>
      <c r="R49" s="73"/>
      <c r="S49" s="73"/>
      <c r="T49" s="73"/>
      <c r="U49" s="73"/>
      <c r="V49" s="73"/>
    </row>
    <row r="50" spans="1:22" ht="15">
      <c r="A50" s="69">
        <v>-1</v>
      </c>
      <c r="B50" s="81"/>
      <c r="C50" s="31"/>
      <c r="D50" s="31"/>
      <c r="E50" s="31"/>
      <c r="F50" s="31"/>
      <c r="G50" s="31"/>
      <c r="H50" s="32"/>
      <c r="I50" s="31"/>
      <c r="J50" s="31"/>
      <c r="K50" s="31"/>
      <c r="L50" s="33"/>
      <c r="M50" s="33"/>
      <c r="N50" s="33"/>
      <c r="P50" s="73"/>
      <c r="Q50" s="73"/>
      <c r="R50" s="73"/>
      <c r="S50" s="73"/>
      <c r="T50" s="73"/>
      <c r="U50" s="73"/>
      <c r="V50" s="73"/>
    </row>
    <row r="51" spans="1:22" ht="15">
      <c r="A51" s="69">
        <v>0</v>
      </c>
      <c r="B51" s="81"/>
      <c r="C51" s="31"/>
      <c r="D51" s="31"/>
      <c r="E51" s="31"/>
      <c r="F51" s="31"/>
      <c r="G51" s="31"/>
      <c r="H51" s="32"/>
      <c r="I51" s="31"/>
      <c r="J51" s="31"/>
      <c r="K51" s="31"/>
      <c r="L51" s="33"/>
      <c r="M51" s="33"/>
      <c r="N51" s="33"/>
      <c r="P51" s="73"/>
      <c r="Q51" s="73"/>
      <c r="R51" s="73"/>
      <c r="S51" s="73"/>
      <c r="T51" s="73"/>
      <c r="U51" s="73"/>
      <c r="V51" s="73"/>
    </row>
    <row r="52" spans="1:22" ht="15">
      <c r="A52" s="69">
        <v>1</v>
      </c>
      <c r="B52" s="81"/>
      <c r="C52" s="31"/>
      <c r="D52" s="31"/>
      <c r="E52" s="31"/>
      <c r="F52" s="31"/>
      <c r="G52" s="31"/>
      <c r="H52" s="32"/>
      <c r="I52" s="31"/>
      <c r="J52" s="31"/>
      <c r="K52" s="31"/>
      <c r="L52" s="33"/>
      <c r="M52" s="33"/>
      <c r="N52" s="33"/>
      <c r="P52" s="73"/>
      <c r="Q52" s="73"/>
      <c r="R52" s="73"/>
      <c r="S52" s="73"/>
      <c r="T52" s="73"/>
      <c r="U52" s="73"/>
      <c r="V52" s="73"/>
    </row>
    <row r="53" spans="1:22" ht="15">
      <c r="A53" s="69">
        <v>2</v>
      </c>
      <c r="B53" s="81"/>
      <c r="C53" s="31"/>
      <c r="D53" s="31"/>
      <c r="E53" s="31"/>
      <c r="F53" s="31"/>
      <c r="G53" s="31"/>
      <c r="H53" s="32"/>
      <c r="I53" s="31"/>
      <c r="J53" s="31"/>
      <c r="K53" s="31"/>
      <c r="L53" s="33"/>
      <c r="M53" s="33"/>
      <c r="N53" s="33"/>
      <c r="P53" s="73"/>
      <c r="Q53" s="73"/>
      <c r="R53" s="73"/>
      <c r="S53" s="73"/>
      <c r="T53" s="73"/>
      <c r="U53" s="73"/>
      <c r="V53" s="73"/>
    </row>
    <row r="54" spans="1:22" ht="15">
      <c r="A54" s="69">
        <v>3</v>
      </c>
      <c r="B54" s="81"/>
      <c r="C54" s="31"/>
      <c r="D54" s="31"/>
      <c r="E54" s="31"/>
      <c r="F54" s="31"/>
      <c r="G54" s="31"/>
      <c r="H54" s="32"/>
      <c r="I54" s="31"/>
      <c r="J54" s="31"/>
      <c r="K54" s="31"/>
      <c r="L54" s="33"/>
      <c r="M54" s="33"/>
      <c r="N54" s="33"/>
      <c r="P54" s="73"/>
      <c r="Q54" s="73"/>
      <c r="R54" s="73"/>
      <c r="S54" s="73"/>
      <c r="T54" s="73"/>
      <c r="U54" s="73"/>
      <c r="V54" s="73"/>
    </row>
    <row r="55" spans="1:22" ht="15">
      <c r="A55" s="69">
        <v>4</v>
      </c>
      <c r="B55" s="81"/>
      <c r="C55" s="31"/>
      <c r="D55" s="31"/>
      <c r="E55" s="31"/>
      <c r="F55" s="31"/>
      <c r="G55" s="31"/>
      <c r="H55" s="32"/>
      <c r="I55" s="31"/>
      <c r="J55" s="31"/>
      <c r="K55" s="31"/>
      <c r="L55" s="33"/>
      <c r="M55" s="33"/>
      <c r="N55" s="33"/>
      <c r="P55" s="73"/>
      <c r="Q55" s="73"/>
      <c r="R55" s="73"/>
      <c r="S55" s="73"/>
      <c r="T55" s="73"/>
      <c r="U55" s="73"/>
      <c r="V55" s="73"/>
    </row>
    <row r="56" spans="1:22" ht="15">
      <c r="A56" s="69">
        <v>5</v>
      </c>
      <c r="B56" s="81"/>
      <c r="C56" s="31"/>
      <c r="D56" s="31"/>
      <c r="E56" s="31"/>
      <c r="F56" s="31"/>
      <c r="G56" s="31"/>
      <c r="H56" s="32"/>
      <c r="I56" s="31"/>
      <c r="J56" s="31"/>
      <c r="K56" s="31"/>
      <c r="L56" s="33"/>
      <c r="M56" s="33"/>
      <c r="N56" s="33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-9.7539704357216763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Normal="100" workbookViewId="0">
      <selection activeCell="F55" sqref="F55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results'!C14</f>
        <v>NPRACH format2 EPA1 200Hz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38"/>
      <c r="C2" s="38"/>
      <c r="D2" s="44"/>
      <c r="E2" s="45"/>
      <c r="F2" s="45"/>
      <c r="G2" s="46"/>
      <c r="H2" s="38"/>
      <c r="I2" s="39"/>
      <c r="J2" s="38"/>
      <c r="K2" s="38"/>
    </row>
    <row r="3" spans="1:11">
      <c r="A3" s="38" t="s">
        <v>1</v>
      </c>
      <c r="B3" s="24" t="s">
        <v>2</v>
      </c>
      <c r="C3" s="25" t="s">
        <v>3</v>
      </c>
      <c r="D3" s="24" t="s">
        <v>4</v>
      </c>
      <c r="E3" s="38"/>
      <c r="F3" s="38"/>
      <c r="G3" s="38"/>
      <c r="H3" s="38"/>
      <c r="I3" s="38"/>
      <c r="J3" s="38"/>
      <c r="K3" s="38"/>
    </row>
    <row r="4" spans="1:11">
      <c r="A4" s="26">
        <v>0.01</v>
      </c>
      <c r="B4" s="27">
        <f>AVERAGE(B57:N57)</f>
        <v>4.9365790734602424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38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38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38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38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38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38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38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38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38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38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38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38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38"/>
      <c r="L17" s="38"/>
      <c r="M17" s="38"/>
      <c r="N17" s="38"/>
      <c r="O17" s="38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38"/>
      <c r="L18" s="38"/>
      <c r="M18" s="38"/>
      <c r="N18" s="38"/>
      <c r="O18" s="38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38"/>
      <c r="L19" s="38"/>
      <c r="M19" s="38"/>
      <c r="N19" s="38"/>
      <c r="O19" s="38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38"/>
      <c r="L20" s="38"/>
      <c r="M20" s="38"/>
      <c r="N20" s="38"/>
      <c r="O20" s="38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38"/>
      <c r="L21" s="38"/>
      <c r="M21" s="38"/>
      <c r="N21" s="38"/>
      <c r="O21" s="38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38"/>
      <c r="L22" s="38"/>
      <c r="M22" s="38"/>
      <c r="N22" s="38"/>
      <c r="O22" s="38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38"/>
      <c r="L23" s="38"/>
      <c r="M23" s="38"/>
      <c r="N23" s="38"/>
      <c r="O23" s="38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38"/>
      <c r="L24" s="38"/>
      <c r="M24" s="38"/>
      <c r="N24" s="38"/>
      <c r="O24" s="38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38"/>
      <c r="L25" s="38"/>
      <c r="M25" s="38"/>
      <c r="N25" s="38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38"/>
      <c r="L26" s="38"/>
      <c r="M26" s="38"/>
      <c r="N26" s="38"/>
      <c r="O26" s="38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38"/>
      <c r="L27" s="38"/>
      <c r="M27" s="38"/>
      <c r="N27" s="38"/>
      <c r="O27" s="38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38"/>
      <c r="L28" s="38"/>
      <c r="M28" s="38"/>
      <c r="N28" s="38"/>
      <c r="O28" s="38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38"/>
      <c r="L29" s="38"/>
      <c r="M29" s="38"/>
      <c r="N29" s="38"/>
      <c r="O29" s="38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38"/>
      <c r="L30" s="38"/>
      <c r="M30" s="38"/>
      <c r="N30" s="38"/>
      <c r="O30" s="38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38"/>
      <c r="L31" s="38"/>
      <c r="M31" s="38"/>
      <c r="N31" s="38"/>
      <c r="O31" s="38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38"/>
      <c r="L32" s="38"/>
      <c r="M32" s="38"/>
      <c r="N32" s="38"/>
      <c r="O32" s="38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38"/>
      <c r="L33" s="38"/>
      <c r="M33" s="38"/>
      <c r="N33" s="38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38"/>
      <c r="L34" s="38"/>
      <c r="M34" s="38"/>
      <c r="N34" s="38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38">
        <v>-10</v>
      </c>
      <c r="B36" s="82"/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/>
      <c r="Q36"/>
      <c r="R36"/>
      <c r="S36"/>
      <c r="T36"/>
      <c r="U36"/>
      <c r="V36"/>
    </row>
    <row r="37" spans="1:22" ht="15">
      <c r="A37" s="69">
        <v>-9</v>
      </c>
      <c r="B37" s="82"/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/>
      <c r="Q37"/>
      <c r="R37"/>
      <c r="S37"/>
      <c r="T37"/>
      <c r="U37"/>
      <c r="V37"/>
    </row>
    <row r="38" spans="1:22" ht="15">
      <c r="A38" s="69">
        <v>-8</v>
      </c>
      <c r="B38" s="82"/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/>
      <c r="Q38"/>
      <c r="R38"/>
      <c r="S38"/>
      <c r="T38"/>
      <c r="U38"/>
      <c r="V38"/>
    </row>
    <row r="39" spans="1:22" ht="15">
      <c r="A39" s="69">
        <v>-7</v>
      </c>
      <c r="B39" s="82"/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/>
      <c r="Q39"/>
      <c r="R39"/>
      <c r="S39"/>
      <c r="T39"/>
      <c r="U39"/>
      <c r="V39"/>
    </row>
    <row r="40" spans="1:22" ht="15">
      <c r="A40" s="69">
        <v>-6</v>
      </c>
      <c r="B40" s="82"/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/>
      <c r="Q40"/>
      <c r="R40"/>
      <c r="S40"/>
      <c r="T40"/>
      <c r="U40"/>
      <c r="V40"/>
    </row>
    <row r="41" spans="1:22" ht="15">
      <c r="A41" s="69">
        <v>-5</v>
      </c>
      <c r="B41" s="82"/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/>
      <c r="Q41"/>
      <c r="R41"/>
      <c r="S41"/>
      <c r="T41"/>
      <c r="U41"/>
      <c r="V41"/>
    </row>
    <row r="42" spans="1:22" ht="15">
      <c r="A42" s="69">
        <v>-4</v>
      </c>
      <c r="B42" s="82"/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/>
      <c r="Q42"/>
      <c r="R42"/>
      <c r="S42"/>
      <c r="T42"/>
      <c r="U42"/>
      <c r="V42"/>
    </row>
    <row r="43" spans="1:22" ht="15">
      <c r="A43" s="69">
        <v>-3</v>
      </c>
      <c r="B43" s="82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/>
      <c r="Q43"/>
      <c r="R43"/>
      <c r="S43"/>
      <c r="T43"/>
      <c r="U43"/>
      <c r="V43"/>
    </row>
    <row r="44" spans="1:22" ht="15">
      <c r="A44" s="69">
        <v>-2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/>
      <c r="Q44"/>
      <c r="R44"/>
      <c r="S44"/>
      <c r="T44"/>
      <c r="U44"/>
      <c r="V44"/>
    </row>
    <row r="45" spans="1:22" ht="15">
      <c r="A45" s="69">
        <v>-1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/>
      <c r="Q45"/>
      <c r="R45"/>
      <c r="S45"/>
      <c r="T45"/>
      <c r="U45"/>
      <c r="V45"/>
    </row>
    <row r="46" spans="1:22" ht="15">
      <c r="A46" s="69">
        <v>0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/>
      <c r="Q46"/>
      <c r="R46"/>
      <c r="S46"/>
      <c r="T46"/>
      <c r="U46"/>
      <c r="V46"/>
    </row>
    <row r="47" spans="1:22" ht="15">
      <c r="A47" s="69">
        <v>1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/>
      <c r="Q47"/>
      <c r="R47"/>
      <c r="S47"/>
      <c r="T47"/>
      <c r="U47"/>
      <c r="V47"/>
    </row>
    <row r="48" spans="1:22" ht="15">
      <c r="A48" s="69">
        <v>2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/>
      <c r="Q48"/>
      <c r="R48"/>
      <c r="S48"/>
      <c r="T48"/>
      <c r="U48"/>
      <c r="V48"/>
    </row>
    <row r="49" spans="1:22" ht="15">
      <c r="A49" s="69">
        <v>3</v>
      </c>
      <c r="B49" s="82">
        <v>2.3199999999999998E-2</v>
      </c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/>
      <c r="Q49"/>
      <c r="R49"/>
      <c r="S49"/>
      <c r="T49"/>
      <c r="U49"/>
      <c r="V49"/>
    </row>
    <row r="50" spans="1:22" ht="15">
      <c r="A50" s="69">
        <v>4</v>
      </c>
      <c r="B50" s="82">
        <v>1.1599999999999999E-2</v>
      </c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/>
      <c r="Q50"/>
      <c r="R50"/>
      <c r="S50"/>
      <c r="T50"/>
      <c r="U50"/>
      <c r="V50"/>
    </row>
    <row r="51" spans="1:22" ht="15">
      <c r="A51" s="69">
        <v>5</v>
      </c>
      <c r="B51" s="82">
        <v>9.9000000000000008E-3</v>
      </c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/>
      <c r="Q51"/>
      <c r="R51"/>
      <c r="S51"/>
      <c r="T51"/>
      <c r="U51"/>
      <c r="V51"/>
    </row>
    <row r="52" spans="1:22" ht="15">
      <c r="A52" s="69">
        <v>6</v>
      </c>
      <c r="B52" s="82">
        <v>5.4000000000000003E-3</v>
      </c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/>
      <c r="Q52"/>
      <c r="R52"/>
      <c r="S52"/>
      <c r="T52"/>
      <c r="U52"/>
      <c r="V52"/>
    </row>
    <row r="53" spans="1:22" ht="15">
      <c r="A53" s="69">
        <v>7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/>
      <c r="Q53"/>
      <c r="R53"/>
      <c r="S53"/>
      <c r="T53"/>
      <c r="U53"/>
      <c r="V53"/>
    </row>
    <row r="54" spans="1:22" ht="15">
      <c r="A54" s="69">
        <v>8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/>
      <c r="Q54"/>
      <c r="R54"/>
      <c r="S54"/>
      <c r="T54"/>
      <c r="U54"/>
      <c r="V54"/>
    </row>
    <row r="55" spans="1:22" ht="15">
      <c r="A55" s="69">
        <v>9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/>
      <c r="Q55"/>
      <c r="R55"/>
      <c r="S55"/>
      <c r="T55"/>
      <c r="U55"/>
      <c r="V55"/>
    </row>
    <row r="56" spans="1:22" ht="15">
      <c r="A56" s="69">
        <v>10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/>
      <c r="Q56"/>
      <c r="R56"/>
      <c r="S56"/>
      <c r="T56"/>
      <c r="U56"/>
      <c r="V56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4.9365790734602424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38"/>
      <c r="L58" s="38"/>
      <c r="M58" s="38"/>
      <c r="N58" s="38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38"/>
      <c r="L59" s="38"/>
      <c r="M59" s="38"/>
      <c r="N59" s="38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38"/>
      <c r="L60" s="38"/>
      <c r="M60" s="38"/>
      <c r="N60" s="38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38"/>
      <c r="L61" s="38"/>
      <c r="M61" s="38"/>
      <c r="N61" s="38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38"/>
      <c r="L62" s="38"/>
      <c r="M62" s="38"/>
      <c r="N62" s="38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38"/>
      <c r="L63" s="38"/>
      <c r="M63" s="38"/>
      <c r="N63" s="38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38"/>
      <c r="L64" s="38"/>
      <c r="M64" s="38"/>
      <c r="N64" s="38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38"/>
      <c r="L65" s="38"/>
      <c r="M65" s="38"/>
      <c r="N65" s="38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38"/>
      <c r="L66" s="38"/>
      <c r="M66" s="38"/>
      <c r="N66" s="38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38"/>
      <c r="L67" s="38"/>
      <c r="M67" s="38"/>
      <c r="N67" s="38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38"/>
      <c r="L68" s="38"/>
      <c r="M68" s="38"/>
      <c r="N68" s="38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70"/>
  <sheetViews>
    <sheetView topLeftCell="A31" zoomScaleNormal="100" workbookViewId="0">
      <selection activeCell="H45" sqref="H45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results'!C15</f>
        <v>NPRACH format2 EPA1 200Hz repetition = 32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38"/>
      <c r="C2" s="38"/>
      <c r="D2" s="44"/>
      <c r="E2" s="45"/>
      <c r="F2" s="45"/>
      <c r="G2" s="46"/>
      <c r="H2" s="38"/>
      <c r="I2" s="39"/>
      <c r="J2" s="38"/>
      <c r="K2" s="38"/>
    </row>
    <row r="3" spans="1:11">
      <c r="A3" s="38" t="s">
        <v>1</v>
      </c>
      <c r="B3" s="24" t="s">
        <v>2</v>
      </c>
      <c r="C3" s="25" t="s">
        <v>3</v>
      </c>
      <c r="D3" s="24" t="s">
        <v>4</v>
      </c>
      <c r="E3" s="38"/>
      <c r="F3" s="38"/>
      <c r="G3" s="38"/>
      <c r="H3" s="38"/>
      <c r="I3" s="38"/>
      <c r="J3" s="38"/>
      <c r="K3" s="38"/>
    </row>
    <row r="4" spans="1:11">
      <c r="A4" s="26">
        <v>0.01</v>
      </c>
      <c r="B4" s="27">
        <f>AVERAGE(B57:N57)</f>
        <v>-1.8371050589306193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38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38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38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38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38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38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38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38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38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38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38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38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38"/>
      <c r="L17" s="38"/>
      <c r="M17" s="38"/>
      <c r="N17" s="38"/>
      <c r="O17" s="38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38"/>
      <c r="L18" s="38"/>
      <c r="M18" s="38"/>
      <c r="N18" s="38"/>
      <c r="O18" s="38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38"/>
      <c r="L19" s="38"/>
      <c r="M19" s="38"/>
      <c r="N19" s="38"/>
      <c r="O19" s="38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38"/>
      <c r="L20" s="38"/>
      <c r="M20" s="38"/>
      <c r="N20" s="38"/>
      <c r="O20" s="38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38"/>
      <c r="L21" s="38"/>
      <c r="M21" s="38"/>
      <c r="N21" s="38"/>
      <c r="O21" s="38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38"/>
      <c r="L22" s="38"/>
      <c r="M22" s="38"/>
      <c r="N22" s="38"/>
      <c r="O22" s="38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38"/>
      <c r="L23" s="38"/>
      <c r="M23" s="38"/>
      <c r="N23" s="38"/>
      <c r="O23" s="38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38"/>
      <c r="L24" s="38"/>
      <c r="M24" s="38"/>
      <c r="N24" s="38"/>
      <c r="O24" s="38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38"/>
      <c r="L25" s="38"/>
      <c r="M25" s="38"/>
      <c r="N25" s="38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38"/>
      <c r="L26" s="38"/>
      <c r="M26" s="38"/>
      <c r="N26" s="38"/>
      <c r="O26" s="38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38"/>
      <c r="L27" s="38"/>
      <c r="M27" s="38"/>
      <c r="N27" s="38"/>
      <c r="O27" s="38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38"/>
      <c r="L28" s="38"/>
      <c r="M28" s="38"/>
      <c r="N28" s="38"/>
      <c r="O28" s="38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38"/>
      <c r="L29" s="38"/>
      <c r="M29" s="38"/>
      <c r="N29" s="38"/>
      <c r="O29" s="38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38"/>
      <c r="L30" s="38"/>
      <c r="M30" s="38"/>
      <c r="N30" s="38"/>
      <c r="O30" s="38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38"/>
      <c r="L31" s="38"/>
      <c r="M31" s="38"/>
      <c r="N31" s="38"/>
      <c r="O31" s="38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38"/>
      <c r="L32" s="38"/>
      <c r="M32" s="38"/>
      <c r="N32" s="38"/>
      <c r="O32" s="38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38"/>
      <c r="L33" s="38"/>
      <c r="M33" s="38"/>
      <c r="N33" s="38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38"/>
      <c r="L34" s="38"/>
      <c r="M34" s="38"/>
      <c r="N34" s="38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38">
        <v>-10</v>
      </c>
      <c r="B36" s="82"/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/>
      <c r="Q36"/>
      <c r="R36"/>
      <c r="S36"/>
      <c r="T36"/>
      <c r="U36"/>
      <c r="V36"/>
    </row>
    <row r="37" spans="1:22" ht="15">
      <c r="A37" s="69">
        <v>-9</v>
      </c>
      <c r="B37" s="82"/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/>
      <c r="Q37"/>
      <c r="R37"/>
      <c r="S37"/>
      <c r="T37"/>
      <c r="U37"/>
      <c r="V37"/>
    </row>
    <row r="38" spans="1:22" ht="15">
      <c r="A38" s="69">
        <v>-8</v>
      </c>
      <c r="B38" s="82"/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/>
      <c r="Q38"/>
      <c r="R38"/>
      <c r="S38"/>
      <c r="T38"/>
      <c r="U38"/>
      <c r="V38"/>
    </row>
    <row r="39" spans="1:22" ht="15">
      <c r="A39" s="69">
        <v>-7</v>
      </c>
      <c r="B39" s="82"/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/>
      <c r="Q39"/>
      <c r="R39"/>
      <c r="S39"/>
      <c r="T39"/>
      <c r="U39"/>
      <c r="V39"/>
    </row>
    <row r="40" spans="1:22" ht="15">
      <c r="A40" s="69">
        <v>-6</v>
      </c>
      <c r="B40" s="82"/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/>
      <c r="Q40"/>
      <c r="R40"/>
      <c r="S40"/>
      <c r="T40"/>
      <c r="U40"/>
      <c r="V40"/>
    </row>
    <row r="41" spans="1:22" ht="15">
      <c r="A41" s="69">
        <v>-5</v>
      </c>
      <c r="B41" s="82"/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/>
      <c r="Q41"/>
      <c r="R41"/>
      <c r="S41"/>
      <c r="T41"/>
      <c r="U41"/>
      <c r="V41"/>
    </row>
    <row r="42" spans="1:22" ht="15">
      <c r="A42" s="69">
        <v>-4</v>
      </c>
      <c r="B42" s="82"/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/>
      <c r="Q42"/>
      <c r="R42"/>
      <c r="S42"/>
      <c r="T42"/>
      <c r="U42"/>
      <c r="V42"/>
    </row>
    <row r="43" spans="1:22" ht="15">
      <c r="A43" s="69">
        <v>-3</v>
      </c>
      <c r="B43" s="82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/>
      <c r="Q43"/>
      <c r="R43"/>
      <c r="S43"/>
      <c r="T43"/>
      <c r="U43"/>
      <c r="V43"/>
    </row>
    <row r="44" spans="1:22" ht="15">
      <c r="A44" s="69">
        <v>-2</v>
      </c>
      <c r="B44" s="82">
        <v>1.14E-2</v>
      </c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67"/>
      <c r="Q44"/>
      <c r="R44"/>
      <c r="S44"/>
      <c r="T44"/>
      <c r="U44"/>
      <c r="V44"/>
    </row>
    <row r="45" spans="1:22" ht="15">
      <c r="A45" s="69">
        <v>-1</v>
      </c>
      <c r="B45" s="82">
        <v>5.1000000000000004E-3</v>
      </c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67"/>
      <c r="Q45"/>
      <c r="R45"/>
      <c r="S45"/>
      <c r="T45"/>
      <c r="U45"/>
      <c r="V45"/>
    </row>
    <row r="46" spans="1:22" ht="15">
      <c r="A46" s="69">
        <v>0</v>
      </c>
      <c r="B46" s="82">
        <v>2.0999999999999999E-3</v>
      </c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67"/>
      <c r="Q46"/>
      <c r="R46"/>
      <c r="S46"/>
      <c r="T46"/>
      <c r="U46"/>
      <c r="V46"/>
    </row>
    <row r="47" spans="1:22" ht="15">
      <c r="A47" s="69">
        <v>1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67"/>
      <c r="Q47"/>
      <c r="R47"/>
      <c r="S47"/>
      <c r="T47"/>
      <c r="U47"/>
      <c r="V47"/>
    </row>
    <row r="48" spans="1:22" ht="15">
      <c r="A48" s="69">
        <v>2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/>
      <c r="Q48"/>
      <c r="R48"/>
      <c r="S48"/>
      <c r="T48"/>
      <c r="U48"/>
      <c r="V48"/>
    </row>
    <row r="49" spans="1:22" ht="15">
      <c r="A49" s="69">
        <v>3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/>
      <c r="Q49"/>
      <c r="R49"/>
      <c r="S49"/>
      <c r="T49"/>
      <c r="U49"/>
      <c r="V49"/>
    </row>
    <row r="50" spans="1:22" ht="15">
      <c r="A50" s="69">
        <v>4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/>
      <c r="Q50" s="68"/>
      <c r="R50"/>
      <c r="S50"/>
      <c r="T50"/>
      <c r="U50"/>
      <c r="V50"/>
    </row>
    <row r="51" spans="1:22" ht="15">
      <c r="A51" s="69">
        <v>5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/>
      <c r="Q51" s="68"/>
      <c r="R51"/>
      <c r="S51"/>
      <c r="T51"/>
      <c r="U51"/>
      <c r="V51"/>
    </row>
    <row r="52" spans="1:22" ht="15">
      <c r="A52" s="69">
        <v>6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/>
      <c r="Q52" s="68"/>
      <c r="R52"/>
      <c r="S52"/>
      <c r="T52"/>
      <c r="U52"/>
      <c r="V52"/>
    </row>
    <row r="53" spans="1:22" ht="15">
      <c r="A53" s="69">
        <v>7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/>
      <c r="Q53"/>
      <c r="R53"/>
      <c r="S53"/>
      <c r="T53"/>
      <c r="U53"/>
      <c r="V53"/>
    </row>
    <row r="54" spans="1:22" ht="15">
      <c r="A54" s="69">
        <v>8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/>
      <c r="Q54"/>
      <c r="R54"/>
      <c r="S54"/>
      <c r="T54"/>
      <c r="U54"/>
      <c r="V54"/>
    </row>
    <row r="55" spans="1:22" ht="15">
      <c r="A55" s="69">
        <v>9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/>
      <c r="Q55"/>
      <c r="R55"/>
      <c r="S55"/>
      <c r="T55"/>
      <c r="U55"/>
      <c r="V55"/>
    </row>
    <row r="56" spans="1:22" ht="15">
      <c r="A56" s="69">
        <v>10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/>
      <c r="Q56"/>
      <c r="R56"/>
      <c r="S56"/>
      <c r="T56"/>
      <c r="U56"/>
      <c r="V56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-1.8371050589306193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38"/>
      <c r="L58" s="38"/>
      <c r="M58" s="38"/>
      <c r="N58" s="38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38"/>
      <c r="L59" s="38"/>
      <c r="M59" s="38"/>
      <c r="N59" s="38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38"/>
      <c r="L60" s="38"/>
      <c r="M60" s="38"/>
      <c r="N60" s="38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38"/>
      <c r="L61" s="38"/>
      <c r="M61" s="38"/>
      <c r="N61" s="38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38"/>
      <c r="L62" s="38"/>
      <c r="M62" s="38"/>
      <c r="N62" s="38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38"/>
      <c r="L63" s="38"/>
      <c r="M63" s="38"/>
      <c r="N63" s="38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38"/>
      <c r="L64" s="38"/>
      <c r="M64" s="38"/>
      <c r="N64" s="38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38"/>
      <c r="L65" s="38"/>
      <c r="M65" s="38"/>
      <c r="N65" s="38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38"/>
      <c r="L66" s="38"/>
      <c r="M66" s="38"/>
      <c r="N66" s="38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38"/>
      <c r="L67" s="38"/>
      <c r="M67" s="38"/>
      <c r="N67" s="38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38"/>
      <c r="L68" s="38"/>
      <c r="M68" s="38"/>
      <c r="N68" s="38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70"/>
  <sheetViews>
    <sheetView topLeftCell="A24" zoomScale="85" zoomScaleNormal="85" workbookViewId="0">
      <selection activeCell="Q65" sqref="Q65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-19.325375139300188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>
        <v>0.78480000000000005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>
        <v>0.67600000000000005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>
        <v>0.50829999999999997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>
        <v>0.32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>
        <v>0.1454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3.8800000000000001E-2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>
        <v>5.1999999999999998E-3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>
        <v>0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>
        <v>0</v>
      </c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-19.325375139300188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V70"/>
  <sheetViews>
    <sheetView topLeftCell="A19" zoomScale="85" zoomScaleNormal="85" workbookViewId="0">
      <selection activeCell="B42" sqref="B42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-21.654595003461058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>
        <v>0.50180000000000002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>
        <v>0.30759999999999998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>
        <v>0.12230000000000001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>
        <v>2.63E-2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>
        <v>1.6000000000000001E-3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0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/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-21.654595003461058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V70"/>
  <sheetViews>
    <sheetView topLeftCell="A25" zoomScaleNormal="100" workbookViewId="0">
      <selection activeCell="R53" sqref="R53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results'!C14</f>
        <v>NPRACH format2 EPA1 200Hz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-10.120105978456092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-20</v>
      </c>
      <c r="B36" s="82">
        <v>0.26590000000000003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-19</v>
      </c>
      <c r="B37" s="82">
        <v>0.1958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-18</v>
      </c>
      <c r="B38" s="82">
        <v>0.14330000000000001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-17</v>
      </c>
      <c r="B39" s="82">
        <v>0.10299999999999999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-16</v>
      </c>
      <c r="B40" s="82">
        <v>7.1900000000000006E-2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-15</v>
      </c>
      <c r="B41" s="82">
        <v>5.0700000000000002E-2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-14</v>
      </c>
      <c r="B42" s="82">
        <v>3.27E-2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-13</v>
      </c>
      <c r="B43" s="82">
        <v>2.5700000000000001E-2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-12</v>
      </c>
      <c r="B44" s="82">
        <v>1.8700000000000001E-2</v>
      </c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-11</v>
      </c>
      <c r="B45" s="82">
        <v>1.2500000000000001E-2</v>
      </c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-10</v>
      </c>
      <c r="B46" s="82">
        <v>9.7000000000000003E-3</v>
      </c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-9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-8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-7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-6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-5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-4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-3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-2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-1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0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-10.120105978456092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70"/>
  <sheetViews>
    <sheetView topLeftCell="A28" zoomScaleNormal="100" workbookViewId="0">
      <selection activeCell="B43" sqref="B43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results'!C14</f>
        <v>NPRACH format2 EPA1 200Hz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-15.070003008758018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-20</v>
      </c>
      <c r="B36" s="82">
        <v>0.1166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-19</v>
      </c>
      <c r="B37" s="82">
        <v>7.5700000000000003E-2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-18</v>
      </c>
      <c r="B38" s="82">
        <v>4.7800000000000002E-2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-17</v>
      </c>
      <c r="B39" s="82">
        <v>2.7699999999999999E-2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-16</v>
      </c>
      <c r="B40" s="82">
        <v>1.72E-2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-15</v>
      </c>
      <c r="B41" s="82">
        <v>9.5999999999999992E-3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-14</v>
      </c>
      <c r="B42" s="82">
        <v>5.0000000000000001E-3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-13</v>
      </c>
      <c r="B43" s="82">
        <v>2.8999999999999998E-3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-12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-11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-10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-9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-8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-7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-6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-5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-4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-3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-2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-1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0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-15.070003008758018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70"/>
  <sheetViews>
    <sheetView topLeftCell="A28" zoomScaleNormal="100" workbookViewId="0">
      <selection activeCell="D59" sqref="D59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results'!C14</f>
        <v>NPRACH format2 EPA1 200Hz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-21.895989932002369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>
        <v>3.3999999999999998E-3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>
        <v>0.34889999999999999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>
        <v>0.16900000000000001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>
        <v>5.3499999999999999E-2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>
        <v>1.15E-2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>
        <v>3.0000000000000001E-3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2.0999999999999999E-3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6"/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6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6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6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6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-21.895989932002369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70"/>
  <sheetViews>
    <sheetView topLeftCell="A34" zoomScaleNormal="100" workbookViewId="0">
      <selection activeCell="G62" sqref="G62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results'!C14</f>
        <v>NPRACH format2 EPA1 200Hz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-24.288983368291621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>
        <v>3.3999999999999998E-3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>
        <v>3.8199999999999998E-2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>
        <v>5.7999999999999996E-3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>
        <v>3.3E-3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>
        <v>3.0000000000000001E-3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>
        <v>2.0999999999999999E-3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2E-3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>
        <v>1.8E-3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-24.288983368291621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70"/>
  <sheetViews>
    <sheetView topLeftCell="A25" zoomScaleNormal="100" workbookViewId="0">
      <selection activeCell="F46" sqref="F46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results'!C14</f>
        <v>NPRACH format2 EPA1 200Hz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-12.600183297268254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-20</v>
      </c>
      <c r="B36" s="82">
        <v>0.10829999999999999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-19</v>
      </c>
      <c r="B37" s="82">
        <v>0.08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-18</v>
      </c>
      <c r="B38" s="82">
        <v>5.0299999999999997E-2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-17</v>
      </c>
      <c r="B39" s="82">
        <v>4.0500000000000001E-2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-16</v>
      </c>
      <c r="B40" s="82">
        <v>2.75E-2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-15</v>
      </c>
      <c r="B41" s="82">
        <v>1.7899999999999999E-2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-14</v>
      </c>
      <c r="B42" s="82">
        <v>1.37E-2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-13</v>
      </c>
      <c r="B43" s="82">
        <v>1.18E-2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-12</v>
      </c>
      <c r="B44" s="82">
        <v>7.7999999999999996E-3</v>
      </c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-11</v>
      </c>
      <c r="B45" s="82">
        <v>7.4999999999999997E-3</v>
      </c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-10</v>
      </c>
      <c r="B46" s="82">
        <v>6.7000000000000002E-3</v>
      </c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-9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-8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-7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-6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-5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-4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-3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-2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-1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0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-12.600183297268254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V70"/>
  <sheetViews>
    <sheetView topLeftCell="A25" zoomScaleNormal="100" workbookViewId="0">
      <selection activeCell="H49" sqref="H49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results'!C14</f>
        <v>NPRACH format2 EPA1 200Hz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-18.980266937221057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>
        <v>0.22439999999999999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>
        <v>0.14660000000000001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>
        <v>0.09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>
        <v>5.04E-2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>
        <v>2.9700000000000001E-2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1.67E-2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>
        <v>1.01E-2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>
        <v>6.1000000000000004E-3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>
        <v>4.3E-3</v>
      </c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>
        <v>3.8E-3</v>
      </c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>
        <v>2.7000000000000001E-3</v>
      </c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-18.980266937221057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V70"/>
  <sheetViews>
    <sheetView topLeftCell="A13" zoomScale="85" zoomScaleNormal="85" workbookViewId="0">
      <selection activeCell="Q35" sqref="Q35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-20.791222018960177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>
        <v>0.74670000000000003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>
        <v>0.5575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>
        <v>0.30399999999999999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>
        <v>0.105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>
        <v>1.6799999999999999E-2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1.4E-3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>
        <v>0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-20.791222018960177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V70"/>
  <sheetViews>
    <sheetView topLeftCell="A13" zoomScale="85" zoomScaleNormal="85" workbookViewId="0">
      <selection activeCell="S54" sqref="S54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-21.61301366561208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>
        <v>0.66139999999999999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>
        <v>0.4234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>
        <v>0.17829999999999999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>
        <v>3.1800000000000002E-2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>
        <v>1.6000000000000001E-3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1E-4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/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-21.61301366561208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V70"/>
  <sheetViews>
    <sheetView topLeftCell="A34" zoomScale="85" zoomScaleNormal="85" workbookViewId="0">
      <selection activeCell="J66" sqref="J66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-11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/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/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/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/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/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0.19939999999999999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>
        <v>0.1371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>
        <v>9.8500000000000004E-2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>
        <v>6.8500000000000005E-2</v>
      </c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>
        <v>4.9799999999999997E-2</v>
      </c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>
        <v>3.56E-2</v>
      </c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>
        <v>2.4199999999999999E-2</v>
      </c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>
        <v>1.7000000000000001E-2</v>
      </c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>
        <v>1.04E-2</v>
      </c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>
        <v>0.01</v>
      </c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>
        <v>7.7000000000000002E-3</v>
      </c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-11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V70"/>
  <sheetViews>
    <sheetView topLeftCell="A31" zoomScale="85" zoomScaleNormal="85" workbookViewId="0">
      <selection activeCell="G71" sqref="G71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-14.821407124071508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/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/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/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/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/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0.14030000000000001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>
        <v>9.2100000000000001E-2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>
        <v>5.8299999999999998E-2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>
        <v>3.2800000000000003E-2</v>
      </c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>
        <v>2.1600000000000001E-2</v>
      </c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>
        <v>1.1299999999999999E-2</v>
      </c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>
        <v>5.7000000000000002E-3</v>
      </c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>
        <v>3.5999999999999999E-3</v>
      </c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>
        <v>1.6000000000000001E-3</v>
      </c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>
        <v>6.9999999999999999E-4</v>
      </c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>
        <v>5.0000000000000001E-4</v>
      </c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-14.821407124071508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70"/>
  <sheetViews>
    <sheetView topLeftCell="A22" zoomScale="85" zoomScaleNormal="85" workbookViewId="0">
      <selection activeCell="T59" sqref="T59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-23.75459430989341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>
        <v>0.1171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>
        <v>2.0500000000000001E-2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>
        <v>1.1000000000000001E-3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>
        <v>0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/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/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/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-23.75459430989341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0"/>
  <sheetViews>
    <sheetView topLeftCell="A22" zoomScale="85" zoomScaleNormal="85" workbookViewId="0">
      <selection activeCell="P53" sqref="P53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-24.483496694208565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-30</v>
      </c>
      <c r="B36" s="82">
        <v>0.92010000000000003</v>
      </c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-29</v>
      </c>
      <c r="B37" s="82">
        <v>0.84509999999999996</v>
      </c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-28</v>
      </c>
      <c r="B38" s="82">
        <v>0.70009999999999994</v>
      </c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-27</v>
      </c>
      <c r="B39" s="82">
        <v>0.45529999999999998</v>
      </c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-26</v>
      </c>
      <c r="B40" s="82">
        <v>0.20130000000000001</v>
      </c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-25</v>
      </c>
      <c r="B41" s="82">
        <v>4.0500000000000001E-2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-24</v>
      </c>
      <c r="B42" s="82">
        <v>2.7000000000000001E-3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-23</v>
      </c>
      <c r="B43" s="82">
        <v>0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-22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-21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-20</v>
      </c>
      <c r="B46" s="82"/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-19</v>
      </c>
      <c r="B47" s="82"/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-18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-17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-16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-15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-14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-13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-12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-11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-10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-24.483496694208565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V70"/>
  <sheetViews>
    <sheetView topLeftCell="A19" zoomScale="85" zoomScaleNormal="85" workbookViewId="0">
      <selection activeCell="Q54" sqref="Q54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-14.78049050553156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/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/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/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/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/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/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/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/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/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/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>
        <v>1.11E-2</v>
      </c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>
        <v>6.8999999999999999E-3</v>
      </c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>
        <v>4.3E-3</v>
      </c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>
        <v>3.8E-3</v>
      </c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>
        <v>2.7000000000000001E-3</v>
      </c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>
        <v>2.2000000000000001E-3</v>
      </c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-14.78049050553156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V70"/>
  <sheetViews>
    <sheetView topLeftCell="A25" zoomScale="85" zoomScaleNormal="85" workbookViewId="0">
      <selection activeCell="U56" sqref="U56"/>
    </sheetView>
  </sheetViews>
  <sheetFormatPr defaultColWidth="9" defaultRowHeight="14.25"/>
  <cols>
    <col min="1" max="16384" width="9" style="1"/>
  </cols>
  <sheetData>
    <row r="1" spans="1:11">
      <c r="A1" s="50" t="str">
        <f>'Coversheet_ideal results'!C12</f>
        <v>NPRACH format2 AWGN 0Hz repetition = 8 1x2 (Cell-ID=0 and signature=0) with 3.646us</v>
      </c>
      <c r="B1" s="22"/>
      <c r="C1" s="41"/>
      <c r="D1" s="41"/>
      <c r="E1" s="22"/>
      <c r="F1" s="22"/>
      <c r="G1" s="23"/>
      <c r="H1" s="22"/>
      <c r="I1" s="22"/>
      <c r="J1" s="22"/>
      <c r="K1" s="40"/>
    </row>
    <row r="2" spans="1:11">
      <c r="A2" s="43"/>
      <c r="B2" s="69"/>
      <c r="C2" s="69"/>
      <c r="D2" s="44"/>
      <c r="E2" s="45"/>
      <c r="F2" s="45"/>
      <c r="G2" s="46"/>
      <c r="H2" s="69"/>
      <c r="I2" s="39"/>
      <c r="J2" s="69"/>
      <c r="K2" s="69"/>
    </row>
    <row r="3" spans="1:11">
      <c r="A3" s="69" t="s">
        <v>1</v>
      </c>
      <c r="B3" s="24" t="s">
        <v>2</v>
      </c>
      <c r="C3" s="25" t="s">
        <v>3</v>
      </c>
      <c r="D3" s="24" t="s">
        <v>4</v>
      </c>
      <c r="E3" s="69"/>
      <c r="F3" s="69"/>
      <c r="G3" s="69"/>
      <c r="H3" s="69"/>
      <c r="I3" s="69"/>
      <c r="J3" s="69"/>
      <c r="K3" s="69"/>
    </row>
    <row r="4" spans="1:11">
      <c r="A4" s="26">
        <v>0.01</v>
      </c>
      <c r="B4" s="27">
        <f>AVERAGE(B57:N57)</f>
        <v>-19.195894629188032</v>
      </c>
      <c r="C4" s="27" t="e">
        <f>STDEV(B57:N57)</f>
        <v>#DIV/0!</v>
      </c>
      <c r="D4" s="27">
        <f>ABS(MAX(B57:N57)-MIN(B57:N57))</f>
        <v>0</v>
      </c>
      <c r="E4" s="27"/>
      <c r="F4" s="47"/>
      <c r="G4" s="46"/>
      <c r="H4" s="45"/>
      <c r="I4" s="45"/>
      <c r="J4" s="45"/>
      <c r="K4" s="45"/>
    </row>
    <row r="5" spans="1:11">
      <c r="A5" s="28"/>
      <c r="B5" s="45"/>
      <c r="C5" s="27"/>
      <c r="D5" s="27"/>
      <c r="E5" s="47"/>
      <c r="F5" s="45"/>
      <c r="G5" s="46"/>
      <c r="H5" s="45"/>
      <c r="I5" s="45"/>
      <c r="J5" s="45"/>
      <c r="K5" s="69"/>
    </row>
    <row r="6" spans="1:11">
      <c r="A6" s="28"/>
      <c r="B6" s="45"/>
      <c r="C6" s="27"/>
      <c r="D6" s="27"/>
      <c r="E6" s="47"/>
      <c r="F6" s="45"/>
      <c r="G6" s="46"/>
      <c r="H6" s="45"/>
      <c r="I6" s="45"/>
      <c r="J6" s="45"/>
      <c r="K6" s="69"/>
    </row>
    <row r="7" spans="1:11">
      <c r="A7" s="28"/>
      <c r="B7" s="45"/>
      <c r="C7" s="27"/>
      <c r="D7" s="27"/>
      <c r="E7" s="47"/>
      <c r="F7" s="45"/>
      <c r="G7" s="46"/>
      <c r="H7" s="45"/>
      <c r="I7" s="45"/>
      <c r="J7" s="45"/>
      <c r="K7" s="69"/>
    </row>
    <row r="8" spans="1:11">
      <c r="A8" s="28"/>
      <c r="B8" s="45"/>
      <c r="C8" s="27"/>
      <c r="D8" s="27"/>
      <c r="E8" s="47"/>
      <c r="F8" s="45"/>
      <c r="G8" s="46"/>
      <c r="H8" s="45"/>
      <c r="I8" s="45"/>
      <c r="J8" s="45"/>
      <c r="K8" s="69"/>
    </row>
    <row r="9" spans="1:11">
      <c r="A9" s="28"/>
      <c r="B9" s="45"/>
      <c r="C9" s="27"/>
      <c r="D9" s="27"/>
      <c r="E9" s="47"/>
      <c r="F9" s="45"/>
      <c r="G9" s="46"/>
      <c r="H9" s="45"/>
      <c r="I9" s="45"/>
      <c r="J9" s="45"/>
      <c r="K9" s="69"/>
    </row>
    <row r="10" spans="1:11">
      <c r="A10" s="28"/>
      <c r="B10" s="45"/>
      <c r="C10" s="27"/>
      <c r="D10" s="27"/>
      <c r="E10" s="47"/>
      <c r="F10" s="45"/>
      <c r="G10" s="46"/>
      <c r="H10" s="45"/>
      <c r="I10" s="45"/>
      <c r="J10" s="45"/>
      <c r="K10" s="69"/>
    </row>
    <row r="11" spans="1:11">
      <c r="A11" s="28"/>
      <c r="B11" s="45"/>
      <c r="C11" s="27"/>
      <c r="D11" s="27"/>
      <c r="E11" s="47"/>
      <c r="F11" s="45"/>
      <c r="G11" s="46"/>
      <c r="H11" s="45"/>
      <c r="I11" s="45"/>
      <c r="J11" s="45"/>
      <c r="K11" s="69"/>
    </row>
    <row r="12" spans="1:11">
      <c r="A12" s="28"/>
      <c r="B12" s="45"/>
      <c r="C12" s="27"/>
      <c r="D12" s="27"/>
      <c r="E12" s="47"/>
      <c r="F12" s="45"/>
      <c r="G12" s="46"/>
      <c r="H12" s="45"/>
      <c r="I12" s="45"/>
      <c r="J12" s="45"/>
      <c r="K12" s="69"/>
    </row>
    <row r="13" spans="1:11">
      <c r="A13" s="28"/>
      <c r="B13" s="45"/>
      <c r="C13" s="27"/>
      <c r="D13" s="27"/>
      <c r="E13" s="47"/>
      <c r="F13" s="45"/>
      <c r="G13" s="46"/>
      <c r="H13" s="45"/>
      <c r="I13" s="45"/>
      <c r="J13" s="45"/>
      <c r="K13" s="69"/>
    </row>
    <row r="14" spans="1:11">
      <c r="A14" s="28"/>
      <c r="B14" s="45"/>
      <c r="C14" s="27"/>
      <c r="D14" s="27"/>
      <c r="E14" s="47"/>
      <c r="F14" s="45"/>
      <c r="G14" s="46"/>
      <c r="H14" s="45"/>
      <c r="I14" s="45"/>
      <c r="J14" s="45"/>
      <c r="K14" s="69"/>
    </row>
    <row r="15" spans="1:11">
      <c r="A15" s="28"/>
      <c r="B15" s="45"/>
      <c r="C15" s="27"/>
      <c r="D15" s="27"/>
      <c r="E15" s="47"/>
      <c r="F15" s="45"/>
      <c r="G15" s="46"/>
      <c r="H15" s="45"/>
      <c r="I15" s="45"/>
      <c r="J15" s="45"/>
      <c r="K15" s="69"/>
    </row>
    <row r="16" spans="1:11">
      <c r="A16" s="28"/>
      <c r="B16" s="45"/>
      <c r="C16" s="27"/>
      <c r="D16" s="27"/>
      <c r="E16" s="47"/>
      <c r="F16" s="45"/>
      <c r="G16" s="46"/>
      <c r="H16" s="45"/>
      <c r="I16" s="45"/>
      <c r="J16" s="45"/>
      <c r="K16" s="69"/>
    </row>
    <row r="17" spans="1:15">
      <c r="A17" s="28"/>
      <c r="B17" s="45"/>
      <c r="C17" s="27"/>
      <c r="D17" s="27"/>
      <c r="E17" s="47"/>
      <c r="F17" s="45"/>
      <c r="G17" s="46"/>
      <c r="H17" s="45"/>
      <c r="I17" s="45"/>
      <c r="J17" s="45"/>
      <c r="K17" s="69"/>
      <c r="L17" s="69"/>
      <c r="M17" s="69"/>
      <c r="N17" s="69"/>
      <c r="O17" s="69"/>
    </row>
    <row r="18" spans="1:15">
      <c r="A18" s="28"/>
      <c r="B18" s="45"/>
      <c r="C18" s="27"/>
      <c r="D18" s="27"/>
      <c r="E18" s="47"/>
      <c r="F18" s="45"/>
      <c r="G18" s="46"/>
      <c r="H18" s="45"/>
      <c r="I18" s="45"/>
      <c r="J18" s="45"/>
      <c r="K18" s="69"/>
      <c r="L18" s="69"/>
      <c r="M18" s="69"/>
      <c r="N18" s="69"/>
      <c r="O18" s="69"/>
    </row>
    <row r="19" spans="1:15">
      <c r="A19" s="28"/>
      <c r="B19" s="45"/>
      <c r="C19" s="27"/>
      <c r="D19" s="27"/>
      <c r="E19" s="47"/>
      <c r="F19" s="45"/>
      <c r="G19" s="46"/>
      <c r="H19" s="45"/>
      <c r="I19" s="45"/>
      <c r="J19" s="45"/>
      <c r="K19" s="69"/>
      <c r="L19" s="69"/>
      <c r="M19" s="69"/>
      <c r="N19" s="69"/>
      <c r="O19" s="69"/>
    </row>
    <row r="20" spans="1:15">
      <c r="A20" s="28"/>
      <c r="B20" s="45"/>
      <c r="C20" s="27"/>
      <c r="D20" s="27"/>
      <c r="E20" s="47"/>
      <c r="F20" s="45"/>
      <c r="G20" s="46"/>
      <c r="H20" s="45"/>
      <c r="I20" s="45"/>
      <c r="J20" s="45"/>
      <c r="K20" s="69"/>
      <c r="L20" s="69"/>
      <c r="M20" s="69"/>
      <c r="N20" s="69"/>
      <c r="O20" s="69"/>
    </row>
    <row r="21" spans="1:15">
      <c r="A21" s="28"/>
      <c r="B21" s="45"/>
      <c r="C21" s="27"/>
      <c r="D21" s="27"/>
      <c r="E21" s="47"/>
      <c r="F21" s="45"/>
      <c r="G21" s="46"/>
      <c r="H21" s="45"/>
      <c r="I21" s="45"/>
      <c r="J21" s="45"/>
      <c r="K21" s="69"/>
      <c r="L21" s="69"/>
      <c r="M21" s="69"/>
      <c r="N21" s="69"/>
      <c r="O21" s="69"/>
    </row>
    <row r="22" spans="1:15">
      <c r="A22" s="28"/>
      <c r="B22" s="45"/>
      <c r="C22" s="27"/>
      <c r="D22" s="27"/>
      <c r="E22" s="47"/>
      <c r="F22" s="45"/>
      <c r="G22" s="46"/>
      <c r="H22" s="45"/>
      <c r="I22" s="45"/>
      <c r="J22" s="45"/>
      <c r="K22" s="69"/>
      <c r="L22" s="69"/>
      <c r="M22" s="69"/>
      <c r="N22" s="69"/>
      <c r="O22" s="69"/>
    </row>
    <row r="23" spans="1:15">
      <c r="A23" s="28"/>
      <c r="B23" s="45"/>
      <c r="C23" s="27"/>
      <c r="D23" s="27"/>
      <c r="E23" s="47"/>
      <c r="F23" s="45"/>
      <c r="G23" s="46"/>
      <c r="H23" s="45"/>
      <c r="I23" s="45"/>
      <c r="J23" s="45"/>
      <c r="K23" s="69"/>
      <c r="L23" s="69"/>
      <c r="M23" s="69"/>
      <c r="N23" s="69"/>
      <c r="O23" s="69"/>
    </row>
    <row r="24" spans="1:15">
      <c r="A24" s="28"/>
      <c r="B24" s="45"/>
      <c r="C24" s="27"/>
      <c r="D24" s="27"/>
      <c r="E24" s="47"/>
      <c r="F24" s="45"/>
      <c r="G24" s="46"/>
      <c r="H24" s="45"/>
      <c r="I24" s="45"/>
      <c r="J24" s="45"/>
      <c r="K24" s="69"/>
      <c r="L24" s="69"/>
      <c r="M24" s="69"/>
      <c r="N24" s="69"/>
      <c r="O24" s="69"/>
    </row>
    <row r="25" spans="1:15">
      <c r="A25" s="28"/>
      <c r="B25" s="45"/>
      <c r="C25" s="27"/>
      <c r="D25" s="27"/>
      <c r="E25" s="47"/>
      <c r="F25" s="45"/>
      <c r="G25" s="46"/>
      <c r="H25" s="45"/>
      <c r="I25" s="45"/>
      <c r="J25" s="45"/>
      <c r="K25" s="69"/>
      <c r="L25" s="69"/>
      <c r="M25" s="69"/>
      <c r="N25" s="69"/>
      <c r="O25" s="42"/>
    </row>
    <row r="26" spans="1:15">
      <c r="A26" s="28"/>
      <c r="B26" s="45"/>
      <c r="C26" s="27"/>
      <c r="D26" s="27"/>
      <c r="E26" s="47"/>
      <c r="F26" s="45"/>
      <c r="G26" s="46"/>
      <c r="H26" s="45"/>
      <c r="I26" s="45"/>
      <c r="J26" s="45"/>
      <c r="K26" s="69"/>
      <c r="L26" s="69"/>
      <c r="M26" s="69"/>
      <c r="N26" s="69"/>
      <c r="O26" s="69"/>
    </row>
    <row r="27" spans="1:15">
      <c r="A27" s="28"/>
      <c r="B27" s="45"/>
      <c r="C27" s="27"/>
      <c r="D27" s="27"/>
      <c r="E27" s="47"/>
      <c r="F27" s="45"/>
      <c r="G27" s="46"/>
      <c r="H27" s="45"/>
      <c r="I27" s="45"/>
      <c r="J27" s="45"/>
      <c r="K27" s="69"/>
      <c r="L27" s="69"/>
      <c r="M27" s="69"/>
      <c r="N27" s="69"/>
      <c r="O27" s="69"/>
    </row>
    <row r="28" spans="1:15">
      <c r="A28" s="28"/>
      <c r="B28" s="45"/>
      <c r="C28" s="27"/>
      <c r="D28" s="27"/>
      <c r="E28" s="47"/>
      <c r="F28" s="45"/>
      <c r="G28" s="46"/>
      <c r="H28" s="45"/>
      <c r="I28" s="45"/>
      <c r="J28" s="45"/>
      <c r="K28" s="69"/>
      <c r="L28" s="69"/>
      <c r="M28" s="69"/>
      <c r="N28" s="69"/>
      <c r="O28" s="69"/>
    </row>
    <row r="29" spans="1:15">
      <c r="A29" s="28"/>
      <c r="B29" s="45"/>
      <c r="C29" s="27"/>
      <c r="D29" s="27"/>
      <c r="E29" s="47"/>
      <c r="F29" s="45"/>
      <c r="G29" s="46"/>
      <c r="H29" s="45"/>
      <c r="I29" s="45"/>
      <c r="J29" s="45"/>
      <c r="K29" s="69"/>
      <c r="L29" s="69"/>
      <c r="M29" s="69"/>
      <c r="N29" s="69"/>
      <c r="O29" s="69"/>
    </row>
    <row r="30" spans="1:15">
      <c r="A30" s="28"/>
      <c r="B30" s="45"/>
      <c r="C30" s="27"/>
      <c r="D30" s="27"/>
      <c r="E30" s="47"/>
      <c r="F30" s="45"/>
      <c r="G30" s="46"/>
      <c r="H30" s="45"/>
      <c r="I30" s="45"/>
      <c r="J30" s="45"/>
      <c r="K30" s="69"/>
      <c r="L30" s="69"/>
      <c r="M30" s="69"/>
      <c r="N30" s="69"/>
      <c r="O30" s="69"/>
    </row>
    <row r="31" spans="1:15">
      <c r="A31" s="28"/>
      <c r="B31" s="45"/>
      <c r="C31" s="27"/>
      <c r="D31" s="27"/>
      <c r="E31" s="47"/>
      <c r="F31" s="45"/>
      <c r="G31" s="46"/>
      <c r="H31" s="45"/>
      <c r="I31" s="45"/>
      <c r="J31" s="45"/>
      <c r="K31" s="69"/>
      <c r="L31" s="69"/>
      <c r="M31" s="69"/>
      <c r="N31" s="69"/>
      <c r="O31" s="69"/>
    </row>
    <row r="32" spans="1:15">
      <c r="A32" s="28"/>
      <c r="B32" s="45"/>
      <c r="C32" s="27"/>
      <c r="D32" s="27"/>
      <c r="E32" s="47"/>
      <c r="F32" s="45"/>
      <c r="G32" s="46"/>
      <c r="H32" s="45"/>
      <c r="I32" s="45"/>
      <c r="J32" s="45"/>
      <c r="K32" s="69"/>
      <c r="L32" s="69"/>
      <c r="M32" s="69"/>
      <c r="N32" s="69"/>
      <c r="O32" s="69"/>
    </row>
    <row r="33" spans="1:22">
      <c r="A33" s="28"/>
      <c r="B33" s="45"/>
      <c r="C33" s="27"/>
      <c r="D33" s="27"/>
      <c r="E33" s="47"/>
      <c r="F33" s="45"/>
      <c r="G33" s="46"/>
      <c r="H33" s="45"/>
      <c r="I33" s="45"/>
      <c r="J33" s="45"/>
      <c r="K33" s="69"/>
      <c r="L33" s="69"/>
      <c r="M33" s="69"/>
      <c r="N33" s="69"/>
    </row>
    <row r="34" spans="1:22">
      <c r="A34" s="28"/>
      <c r="B34" s="45"/>
      <c r="C34" s="27"/>
      <c r="D34" s="27"/>
      <c r="E34" s="47"/>
      <c r="F34" s="45"/>
      <c r="G34" s="46"/>
      <c r="H34" s="45"/>
      <c r="I34" s="45"/>
      <c r="J34" s="45"/>
      <c r="K34" s="69"/>
      <c r="L34" s="69"/>
      <c r="M34" s="69"/>
      <c r="N34" s="69"/>
    </row>
    <row r="35" spans="1:22" ht="57">
      <c r="A35" s="29" t="s">
        <v>5</v>
      </c>
      <c r="B35" s="30" t="s">
        <v>6</v>
      </c>
      <c r="C35" s="30" t="s">
        <v>0</v>
      </c>
      <c r="D35" s="30" t="s">
        <v>8</v>
      </c>
      <c r="E35" s="30" t="s">
        <v>9</v>
      </c>
      <c r="F35" s="30" t="s">
        <v>10</v>
      </c>
      <c r="G35" s="30" t="s">
        <v>11</v>
      </c>
      <c r="H35" s="30" t="s">
        <v>12</v>
      </c>
      <c r="I35" s="30" t="s">
        <v>13</v>
      </c>
      <c r="J35" s="30" t="s">
        <v>14</v>
      </c>
      <c r="K35" s="30" t="s">
        <v>15</v>
      </c>
      <c r="L35" s="30" t="s">
        <v>16</v>
      </c>
      <c r="M35" s="30" t="s">
        <v>17</v>
      </c>
      <c r="N35" s="30" t="s">
        <v>18</v>
      </c>
    </row>
    <row r="36" spans="1:22" ht="15">
      <c r="A36" s="69">
        <v>-25</v>
      </c>
      <c r="B36" s="82"/>
      <c r="C36" s="82"/>
      <c r="D36" s="82"/>
      <c r="E36" s="82"/>
      <c r="F36" s="82"/>
      <c r="G36" s="82"/>
      <c r="H36" s="83"/>
      <c r="I36" s="82"/>
      <c r="J36" s="82"/>
      <c r="K36" s="82"/>
      <c r="L36" s="84"/>
      <c r="M36" s="84"/>
      <c r="N36" s="84"/>
      <c r="P36" s="73"/>
      <c r="Q36" s="73"/>
      <c r="R36" s="73"/>
      <c r="S36" s="73"/>
      <c r="T36" s="73"/>
      <c r="U36" s="73"/>
      <c r="V36" s="73"/>
    </row>
    <row r="37" spans="1:22" ht="15">
      <c r="A37" s="69">
        <v>-24</v>
      </c>
      <c r="B37" s="82"/>
      <c r="C37" s="82"/>
      <c r="D37" s="82"/>
      <c r="E37" s="82"/>
      <c r="F37" s="82"/>
      <c r="G37" s="82"/>
      <c r="H37" s="83"/>
      <c r="I37" s="82"/>
      <c r="J37" s="82"/>
      <c r="K37" s="82"/>
      <c r="L37" s="84"/>
      <c r="M37" s="84"/>
      <c r="N37" s="84"/>
      <c r="P37" s="73"/>
      <c r="Q37" s="73"/>
      <c r="R37" s="73"/>
      <c r="S37" s="73"/>
      <c r="T37" s="73"/>
      <c r="U37" s="73"/>
      <c r="V37" s="73"/>
    </row>
    <row r="38" spans="1:22" ht="15">
      <c r="A38" s="69">
        <v>-23</v>
      </c>
      <c r="B38" s="82"/>
      <c r="C38" s="82"/>
      <c r="D38" s="82"/>
      <c r="E38" s="82"/>
      <c r="F38" s="82"/>
      <c r="G38" s="82"/>
      <c r="H38" s="83"/>
      <c r="I38" s="82"/>
      <c r="J38" s="82"/>
      <c r="K38" s="82"/>
      <c r="L38" s="84"/>
      <c r="M38" s="84"/>
      <c r="N38" s="84"/>
      <c r="P38" s="73"/>
      <c r="Q38" s="73"/>
      <c r="R38" s="73"/>
      <c r="S38" s="73"/>
      <c r="T38" s="73"/>
      <c r="U38" s="73"/>
      <c r="V38" s="73"/>
    </row>
    <row r="39" spans="1:22" ht="15">
      <c r="A39" s="69">
        <v>-22</v>
      </c>
      <c r="B39" s="82"/>
      <c r="C39" s="82"/>
      <c r="D39" s="82"/>
      <c r="E39" s="82"/>
      <c r="F39" s="82"/>
      <c r="G39" s="82"/>
      <c r="H39" s="83"/>
      <c r="I39" s="82"/>
      <c r="J39" s="82"/>
      <c r="K39" s="82"/>
      <c r="L39" s="84"/>
      <c r="M39" s="84"/>
      <c r="N39" s="84"/>
      <c r="P39" s="73"/>
      <c r="Q39" s="73"/>
      <c r="R39" s="73"/>
      <c r="S39" s="73"/>
      <c r="T39" s="73"/>
      <c r="U39" s="73"/>
      <c r="V39" s="73"/>
    </row>
    <row r="40" spans="1:22" ht="15">
      <c r="A40" s="69">
        <v>-21</v>
      </c>
      <c r="B40" s="82"/>
      <c r="C40" s="82"/>
      <c r="D40" s="82"/>
      <c r="E40" s="82"/>
      <c r="F40" s="82"/>
      <c r="G40" s="82"/>
      <c r="H40" s="83"/>
      <c r="I40" s="82"/>
      <c r="J40" s="82"/>
      <c r="K40" s="82"/>
      <c r="L40" s="84"/>
      <c r="M40" s="84"/>
      <c r="N40" s="84"/>
      <c r="P40" s="73"/>
      <c r="Q40" s="73"/>
      <c r="R40" s="73"/>
      <c r="S40" s="73"/>
      <c r="T40" s="73"/>
      <c r="U40" s="73"/>
      <c r="V40" s="73"/>
    </row>
    <row r="41" spans="1:22" ht="15">
      <c r="A41" s="69">
        <v>-20</v>
      </c>
      <c r="B41" s="82">
        <v>1.6899999999999998E-2</v>
      </c>
      <c r="C41" s="82"/>
      <c r="D41" s="82"/>
      <c r="E41" s="82"/>
      <c r="F41" s="82"/>
      <c r="G41" s="82"/>
      <c r="H41" s="83"/>
      <c r="I41" s="82"/>
      <c r="J41" s="82"/>
      <c r="K41" s="82"/>
      <c r="L41" s="84"/>
      <c r="M41" s="84"/>
      <c r="N41" s="84"/>
      <c r="P41" s="73"/>
      <c r="Q41" s="73"/>
      <c r="R41" s="73"/>
      <c r="S41" s="73"/>
      <c r="T41" s="73"/>
      <c r="U41" s="73"/>
      <c r="V41" s="73"/>
    </row>
    <row r="42" spans="1:22" ht="15">
      <c r="A42" s="69">
        <v>-19</v>
      </c>
      <c r="B42" s="82">
        <v>8.8000000000000005E-3</v>
      </c>
      <c r="C42" s="82"/>
      <c r="D42" s="82"/>
      <c r="E42" s="82"/>
      <c r="F42" s="82"/>
      <c r="G42" s="82"/>
      <c r="H42" s="83"/>
      <c r="I42" s="82"/>
      <c r="J42" s="82"/>
      <c r="K42" s="82"/>
      <c r="L42" s="84"/>
      <c r="M42" s="84"/>
      <c r="N42" s="84"/>
      <c r="P42" s="73"/>
      <c r="Q42" s="73"/>
      <c r="R42" s="73"/>
      <c r="S42" s="73"/>
      <c r="T42" s="73"/>
      <c r="U42" s="73"/>
      <c r="V42" s="73"/>
    </row>
    <row r="43" spans="1:22" ht="15">
      <c r="A43" s="69">
        <v>-18</v>
      </c>
      <c r="B43" s="82">
        <v>4.4999999999999997E-3</v>
      </c>
      <c r="C43" s="82"/>
      <c r="D43" s="82"/>
      <c r="E43" s="82"/>
      <c r="F43" s="82"/>
      <c r="G43" s="82"/>
      <c r="H43" s="83"/>
      <c r="I43" s="82"/>
      <c r="J43" s="82"/>
      <c r="K43" s="82"/>
      <c r="L43" s="84"/>
      <c r="M43" s="84"/>
      <c r="N43" s="84"/>
      <c r="P43" s="73"/>
      <c r="Q43" s="73"/>
      <c r="R43" s="73"/>
      <c r="S43" s="73"/>
      <c r="T43" s="73"/>
      <c r="U43" s="73"/>
      <c r="V43" s="73"/>
    </row>
    <row r="44" spans="1:22" ht="15">
      <c r="A44" s="69">
        <v>-17</v>
      </c>
      <c r="B44" s="82">
        <v>2.0999999999999999E-3</v>
      </c>
      <c r="C44" s="82"/>
      <c r="D44" s="82"/>
      <c r="E44" s="82"/>
      <c r="F44" s="82"/>
      <c r="G44" s="82"/>
      <c r="H44" s="83"/>
      <c r="I44" s="82"/>
      <c r="J44" s="82"/>
      <c r="K44" s="82"/>
      <c r="L44" s="84"/>
      <c r="M44" s="84"/>
      <c r="N44" s="84"/>
      <c r="P44" s="73"/>
      <c r="Q44" s="73"/>
      <c r="R44" s="73"/>
      <c r="S44" s="73"/>
      <c r="T44" s="73"/>
      <c r="U44" s="73"/>
      <c r="V44" s="73"/>
    </row>
    <row r="45" spans="1:22" ht="15">
      <c r="A45" s="69">
        <v>-16</v>
      </c>
      <c r="B45" s="82">
        <v>1.1000000000000001E-3</v>
      </c>
      <c r="C45" s="82"/>
      <c r="D45" s="82"/>
      <c r="E45" s="82"/>
      <c r="F45" s="82"/>
      <c r="G45" s="82"/>
      <c r="H45" s="83"/>
      <c r="I45" s="82"/>
      <c r="J45" s="82"/>
      <c r="K45" s="82"/>
      <c r="L45" s="84"/>
      <c r="M45" s="84"/>
      <c r="N45" s="84"/>
      <c r="P45" s="73"/>
      <c r="Q45" s="73"/>
      <c r="R45" s="73"/>
      <c r="S45" s="73"/>
      <c r="T45" s="73"/>
      <c r="U45" s="73"/>
      <c r="V45" s="73"/>
    </row>
    <row r="46" spans="1:22" ht="15">
      <c r="A46" s="69">
        <v>-15</v>
      </c>
      <c r="B46" s="82">
        <v>5.9999999999999995E-4</v>
      </c>
      <c r="C46" s="82"/>
      <c r="D46" s="82"/>
      <c r="E46" s="82"/>
      <c r="F46" s="82"/>
      <c r="G46" s="82"/>
      <c r="H46" s="83"/>
      <c r="I46" s="82"/>
      <c r="J46" s="82"/>
      <c r="K46" s="82"/>
      <c r="L46" s="84"/>
      <c r="M46" s="84"/>
      <c r="N46" s="84"/>
      <c r="P46" s="73"/>
      <c r="Q46" s="73"/>
      <c r="R46" s="73"/>
      <c r="S46" s="73"/>
      <c r="T46" s="73"/>
      <c r="U46" s="73"/>
      <c r="V46" s="73"/>
    </row>
    <row r="47" spans="1:22" ht="15">
      <c r="A47" s="69">
        <v>-14</v>
      </c>
      <c r="B47" s="82">
        <v>1E-4</v>
      </c>
      <c r="C47" s="82"/>
      <c r="D47" s="82"/>
      <c r="E47" s="82"/>
      <c r="F47" s="82"/>
      <c r="G47" s="82"/>
      <c r="H47" s="83"/>
      <c r="I47" s="82"/>
      <c r="J47" s="82"/>
      <c r="K47" s="82"/>
      <c r="L47" s="84"/>
      <c r="M47" s="84"/>
      <c r="N47" s="84"/>
      <c r="P47" s="73"/>
      <c r="Q47" s="73"/>
      <c r="R47" s="73"/>
      <c r="S47" s="73"/>
      <c r="T47" s="73"/>
      <c r="U47" s="73"/>
      <c r="V47" s="73"/>
    </row>
    <row r="48" spans="1:22" ht="15">
      <c r="A48" s="69">
        <v>-13</v>
      </c>
      <c r="B48" s="82"/>
      <c r="C48" s="82"/>
      <c r="D48" s="82"/>
      <c r="E48" s="82"/>
      <c r="F48" s="82"/>
      <c r="G48" s="82"/>
      <c r="H48" s="83"/>
      <c r="I48" s="82"/>
      <c r="J48" s="82"/>
      <c r="K48" s="82"/>
      <c r="L48" s="84"/>
      <c r="M48" s="84"/>
      <c r="N48" s="84"/>
      <c r="P48" s="73"/>
      <c r="Q48" s="73"/>
      <c r="R48" s="73"/>
      <c r="S48" s="73"/>
      <c r="T48" s="73"/>
      <c r="U48" s="73"/>
      <c r="V48" s="73"/>
    </row>
    <row r="49" spans="1:22" ht="15">
      <c r="A49" s="69">
        <v>-12</v>
      </c>
      <c r="B49" s="82"/>
      <c r="C49" s="82"/>
      <c r="D49" s="82"/>
      <c r="E49" s="82"/>
      <c r="F49" s="82"/>
      <c r="G49" s="82"/>
      <c r="H49" s="83"/>
      <c r="I49" s="82"/>
      <c r="J49" s="82"/>
      <c r="K49" s="82"/>
      <c r="L49" s="84"/>
      <c r="M49" s="84"/>
      <c r="N49" s="84"/>
      <c r="P49" s="73"/>
      <c r="Q49" s="73"/>
      <c r="R49" s="73"/>
      <c r="S49" s="73"/>
      <c r="T49" s="73"/>
      <c r="U49" s="73"/>
      <c r="V49" s="73"/>
    </row>
    <row r="50" spans="1:22" ht="15">
      <c r="A50" s="69">
        <v>-11</v>
      </c>
      <c r="B50" s="82"/>
      <c r="C50" s="82"/>
      <c r="D50" s="82"/>
      <c r="E50" s="82"/>
      <c r="F50" s="82"/>
      <c r="G50" s="82"/>
      <c r="H50" s="83"/>
      <c r="I50" s="82"/>
      <c r="J50" s="82"/>
      <c r="K50" s="82"/>
      <c r="L50" s="84"/>
      <c r="M50" s="84"/>
      <c r="N50" s="84"/>
      <c r="P50" s="73"/>
      <c r="Q50" s="73"/>
      <c r="R50" s="73"/>
      <c r="S50" s="73"/>
      <c r="T50" s="73"/>
      <c r="U50" s="73"/>
      <c r="V50" s="73"/>
    </row>
    <row r="51" spans="1:22" ht="15">
      <c r="A51" s="69">
        <v>-10</v>
      </c>
      <c r="B51" s="82"/>
      <c r="C51" s="82"/>
      <c r="D51" s="82"/>
      <c r="E51" s="82"/>
      <c r="F51" s="82"/>
      <c r="G51" s="82"/>
      <c r="H51" s="83"/>
      <c r="I51" s="82"/>
      <c r="J51" s="82"/>
      <c r="K51" s="82"/>
      <c r="L51" s="84"/>
      <c r="M51" s="84"/>
      <c r="N51" s="84"/>
      <c r="P51" s="73"/>
      <c r="Q51" s="73"/>
      <c r="R51" s="73"/>
      <c r="S51" s="73"/>
      <c r="T51" s="73"/>
      <c r="U51" s="73"/>
      <c r="V51" s="73"/>
    </row>
    <row r="52" spans="1:22" ht="15">
      <c r="A52" s="69">
        <v>-9</v>
      </c>
      <c r="B52" s="82"/>
      <c r="C52" s="82"/>
      <c r="D52" s="82"/>
      <c r="E52" s="82"/>
      <c r="F52" s="82"/>
      <c r="G52" s="82"/>
      <c r="H52" s="83"/>
      <c r="I52" s="82"/>
      <c r="J52" s="82"/>
      <c r="K52" s="82"/>
      <c r="L52" s="84"/>
      <c r="M52" s="84"/>
      <c r="N52" s="84"/>
      <c r="P52" s="73"/>
      <c r="Q52" s="73"/>
      <c r="R52" s="73"/>
      <c r="S52" s="73"/>
      <c r="T52" s="73"/>
      <c r="U52" s="73"/>
      <c r="V52" s="73"/>
    </row>
    <row r="53" spans="1:22" ht="15">
      <c r="A53" s="69">
        <v>-8</v>
      </c>
      <c r="B53" s="82"/>
      <c r="C53" s="82"/>
      <c r="D53" s="82"/>
      <c r="E53" s="82"/>
      <c r="F53" s="82"/>
      <c r="G53" s="82"/>
      <c r="H53" s="83"/>
      <c r="I53" s="82"/>
      <c r="J53" s="82"/>
      <c r="K53" s="82"/>
      <c r="L53" s="84"/>
      <c r="M53" s="84"/>
      <c r="N53" s="84"/>
      <c r="P53" s="73"/>
      <c r="Q53" s="73"/>
      <c r="R53" s="73"/>
      <c r="S53" s="73"/>
      <c r="T53" s="73"/>
      <c r="U53" s="73"/>
      <c r="V53" s="73"/>
    </row>
    <row r="54" spans="1:22" ht="15">
      <c r="A54" s="69">
        <v>-7</v>
      </c>
      <c r="B54" s="82"/>
      <c r="C54" s="82"/>
      <c r="D54" s="82"/>
      <c r="E54" s="82"/>
      <c r="F54" s="82"/>
      <c r="G54" s="82"/>
      <c r="H54" s="83"/>
      <c r="I54" s="82"/>
      <c r="J54" s="82"/>
      <c r="K54" s="82"/>
      <c r="L54" s="84"/>
      <c r="M54" s="84"/>
      <c r="N54" s="84"/>
      <c r="P54" s="73"/>
      <c r="Q54" s="73"/>
      <c r="R54" s="73"/>
      <c r="S54" s="73"/>
      <c r="T54" s="73"/>
      <c r="U54" s="73"/>
      <c r="V54" s="73"/>
    </row>
    <row r="55" spans="1:22" ht="15">
      <c r="A55" s="69">
        <v>-6</v>
      </c>
      <c r="B55" s="82"/>
      <c r="C55" s="82"/>
      <c r="D55" s="82"/>
      <c r="E55" s="82"/>
      <c r="F55" s="82"/>
      <c r="G55" s="82"/>
      <c r="H55" s="83"/>
      <c r="I55" s="82"/>
      <c r="J55" s="82"/>
      <c r="K55" s="82"/>
      <c r="L55" s="84"/>
      <c r="M55" s="84"/>
      <c r="N55" s="84"/>
      <c r="P55" s="73"/>
      <c r="Q55" s="73"/>
      <c r="R55" s="73"/>
      <c r="S55" s="73"/>
      <c r="T55" s="73"/>
      <c r="U55" s="73"/>
      <c r="V55" s="73"/>
    </row>
    <row r="56" spans="1:22" ht="15">
      <c r="A56" s="69">
        <v>-5</v>
      </c>
      <c r="B56" s="82"/>
      <c r="C56" s="82"/>
      <c r="D56" s="82"/>
      <c r="E56" s="82"/>
      <c r="F56" s="82"/>
      <c r="G56" s="82"/>
      <c r="H56" s="83"/>
      <c r="I56" s="82"/>
      <c r="J56" s="82"/>
      <c r="K56" s="82"/>
      <c r="L56" s="84"/>
      <c r="M56" s="84"/>
      <c r="N56" s="84"/>
      <c r="P56" s="73"/>
      <c r="Q56" s="73"/>
      <c r="R56" s="73"/>
      <c r="S56" s="73"/>
      <c r="T56" s="73"/>
      <c r="U56" s="73"/>
      <c r="V56" s="73"/>
    </row>
    <row r="57" spans="1:22">
      <c r="A57" s="34"/>
      <c r="B57" s="35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-19.195894629188032</v>
      </c>
      <c r="C57" s="35"/>
      <c r="D57" s="35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35" t="str">
        <f t="shared" si="0"/>
        <v/>
      </c>
      <c r="F57" s="35" t="str">
        <f t="shared" si="0"/>
        <v/>
      </c>
      <c r="G57" s="35" t="str">
        <f t="shared" si="0"/>
        <v/>
      </c>
      <c r="H57" s="35" t="str">
        <f t="shared" si="0"/>
        <v/>
      </c>
      <c r="I57" s="35" t="str">
        <f t="shared" si="0"/>
        <v/>
      </c>
      <c r="J57" s="35" t="str">
        <f t="shared" si="0"/>
        <v/>
      </c>
      <c r="K57" s="35" t="str">
        <f t="shared" si="0"/>
        <v/>
      </c>
      <c r="L57" s="35" t="str">
        <f t="shared" si="0"/>
        <v/>
      </c>
      <c r="M57" s="35" t="str">
        <f t="shared" si="0"/>
        <v/>
      </c>
      <c r="N57" s="35" t="str">
        <f t="shared" si="0"/>
        <v/>
      </c>
    </row>
    <row r="58" spans="1:22">
      <c r="A58" s="45"/>
      <c r="B58" s="45"/>
      <c r="C58" s="36"/>
      <c r="D58" s="45"/>
      <c r="E58" s="45"/>
      <c r="F58" s="45"/>
      <c r="G58" s="46"/>
      <c r="H58" s="45"/>
      <c r="I58" s="45"/>
      <c r="J58" s="45"/>
      <c r="K58" s="69"/>
      <c r="L58" s="69"/>
      <c r="M58" s="69"/>
      <c r="N58" s="69"/>
    </row>
    <row r="59" spans="1:22">
      <c r="A59" s="45"/>
      <c r="B59" s="45"/>
      <c r="C59" s="44"/>
      <c r="D59" s="45"/>
      <c r="E59" s="45"/>
      <c r="F59" s="45"/>
      <c r="G59" s="46"/>
      <c r="H59" s="45"/>
      <c r="I59" s="45"/>
      <c r="J59" s="45"/>
      <c r="K59" s="69"/>
      <c r="L59" s="69"/>
      <c r="M59" s="69"/>
      <c r="N59" s="69"/>
    </row>
    <row r="60" spans="1:22">
      <c r="A60" s="45"/>
      <c r="B60" s="45"/>
      <c r="C60" s="44"/>
      <c r="D60" s="44"/>
      <c r="E60" s="45"/>
      <c r="F60" s="45"/>
      <c r="G60" s="46"/>
      <c r="H60" s="45"/>
      <c r="I60" s="45"/>
      <c r="J60" s="45"/>
      <c r="K60" s="69"/>
      <c r="L60" s="69"/>
      <c r="M60" s="69"/>
      <c r="N60" s="69"/>
    </row>
    <row r="61" spans="1:22">
      <c r="A61" s="47"/>
      <c r="B61" s="45"/>
      <c r="C61" s="48"/>
      <c r="D61" s="48"/>
      <c r="E61" s="49"/>
      <c r="F61" s="45"/>
      <c r="G61" s="46"/>
      <c r="H61" s="45"/>
      <c r="I61" s="49"/>
      <c r="J61" s="49"/>
      <c r="K61" s="69"/>
      <c r="L61" s="69"/>
      <c r="M61" s="69"/>
      <c r="N61" s="69"/>
    </row>
    <row r="62" spans="1:22">
      <c r="A62" s="45"/>
      <c r="B62" s="45"/>
      <c r="C62" s="46"/>
      <c r="D62" s="46"/>
      <c r="E62" s="46"/>
      <c r="F62" s="45"/>
      <c r="G62" s="46"/>
      <c r="H62" s="45"/>
      <c r="I62" s="45"/>
      <c r="J62" s="45"/>
      <c r="K62" s="69"/>
      <c r="L62" s="69"/>
      <c r="M62" s="69"/>
      <c r="N62" s="69"/>
    </row>
    <row r="63" spans="1:22">
      <c r="A63" s="45"/>
      <c r="B63" s="45"/>
      <c r="C63" s="46"/>
      <c r="D63" s="46"/>
      <c r="E63" s="46"/>
      <c r="F63" s="45"/>
      <c r="G63" s="46"/>
      <c r="H63" s="45"/>
      <c r="I63" s="45"/>
      <c r="J63" s="45"/>
      <c r="K63" s="69"/>
      <c r="L63" s="69"/>
      <c r="M63" s="69"/>
      <c r="N63" s="69"/>
    </row>
    <row r="64" spans="1:22">
      <c r="A64" s="45"/>
      <c r="B64" s="45"/>
      <c r="C64" s="37"/>
      <c r="D64" s="46"/>
      <c r="E64" s="46"/>
      <c r="F64" s="45"/>
      <c r="G64" s="46"/>
      <c r="H64" s="45"/>
      <c r="I64" s="45"/>
      <c r="J64" s="45"/>
      <c r="K64" s="69"/>
      <c r="L64" s="69"/>
      <c r="M64" s="69"/>
      <c r="N64" s="69"/>
    </row>
    <row r="65" spans="1:14">
      <c r="A65" s="45"/>
      <c r="B65" s="45"/>
      <c r="C65" s="37"/>
      <c r="D65" s="46"/>
      <c r="E65" s="46"/>
      <c r="F65" s="45"/>
      <c r="G65" s="46"/>
      <c r="H65" s="45"/>
      <c r="I65" s="45"/>
      <c r="J65" s="45"/>
      <c r="K65" s="69"/>
      <c r="L65" s="69"/>
      <c r="M65" s="69"/>
      <c r="N65" s="69"/>
    </row>
    <row r="66" spans="1:14">
      <c r="A66" s="45"/>
      <c r="B66" s="45"/>
      <c r="C66" s="37"/>
      <c r="D66" s="46"/>
      <c r="E66" s="46"/>
      <c r="F66" s="45"/>
      <c r="G66" s="46"/>
      <c r="H66" s="45"/>
      <c r="I66" s="45"/>
      <c r="J66" s="45"/>
      <c r="K66" s="69"/>
      <c r="L66" s="69"/>
      <c r="M66" s="69"/>
      <c r="N66" s="69"/>
    </row>
    <row r="67" spans="1:14">
      <c r="A67" s="45"/>
      <c r="B67" s="45"/>
      <c r="C67" s="37"/>
      <c r="D67" s="46"/>
      <c r="E67" s="46"/>
      <c r="F67" s="45"/>
      <c r="G67" s="46"/>
      <c r="H67" s="45"/>
      <c r="I67" s="45"/>
      <c r="J67" s="45"/>
      <c r="K67" s="69"/>
      <c r="L67" s="69"/>
      <c r="M67" s="69"/>
      <c r="N67" s="69"/>
    </row>
    <row r="68" spans="1:14">
      <c r="A68" s="45"/>
      <c r="B68" s="45"/>
      <c r="C68" s="37"/>
      <c r="D68" s="46"/>
      <c r="E68" s="46"/>
      <c r="F68" s="45"/>
      <c r="G68" s="46"/>
      <c r="H68" s="45"/>
      <c r="I68" s="45"/>
      <c r="J68" s="45"/>
      <c r="K68" s="69"/>
      <c r="L68" s="69"/>
      <c r="M68" s="69"/>
      <c r="N68" s="69"/>
    </row>
    <row r="69" spans="1:14">
      <c r="A69" s="45"/>
      <c r="B69" s="45"/>
      <c r="C69" s="36"/>
      <c r="D69" s="45"/>
      <c r="E69" s="45"/>
      <c r="F69" s="45"/>
      <c r="G69" s="46"/>
      <c r="H69" s="45"/>
      <c r="I69" s="45"/>
      <c r="J69" s="45"/>
    </row>
    <row r="70" spans="1:14">
      <c r="A70" s="45"/>
      <c r="B70" s="45"/>
      <c r="C70" s="36"/>
      <c r="D70" s="45"/>
      <c r="E70" s="45"/>
      <c r="F70" s="45"/>
      <c r="G70" s="46"/>
      <c r="H70" s="45"/>
      <c r="I70" s="45"/>
      <c r="J70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Coversheet_ideal results</vt:lpstr>
      <vt:lpstr>Results with impairments</vt:lpstr>
      <vt:lpstr>FDD NPRACH format2 AWGN Rep8</vt:lpstr>
      <vt:lpstr>FDD NPRACH format2 AWGN Rep32</vt:lpstr>
      <vt:lpstr>FDD NPRACH format2 EPA1 Rep8</vt:lpstr>
      <vt:lpstr>FDD NPRACH format2 EPA1 Rep32</vt:lpstr>
      <vt:lpstr>TDD NPRACH format0 AWGN Rep8</vt:lpstr>
      <vt:lpstr>TDD NPRACH format0 AWGN Rep32</vt:lpstr>
      <vt:lpstr>TDD NPRACH format0 EPA1 Rep8</vt:lpstr>
      <vt:lpstr>TDD NPRACH format0 EPA1 Rep32</vt:lpstr>
      <vt:lpstr>TDD NPRACH format1 AWGN Rep8</vt:lpstr>
      <vt:lpstr>TDD NPRACH format1 AWGN Rep32</vt:lpstr>
      <vt:lpstr>TDD NPRACH format1 EPA1 Rep8</vt:lpstr>
      <vt:lpstr>TDD NPRACH format1 EPA1 Rep32</vt:lpstr>
      <vt:lpstr>TDD NPRACH format0a AWGN Rep8</vt:lpstr>
      <vt:lpstr>TDD NPRACH format0a AWGN Rep32</vt:lpstr>
      <vt:lpstr>TDD NPRACH format0a Fading Rep8</vt:lpstr>
      <vt:lpstr>TDD NPRACH fmat0a Fading Rep32</vt:lpstr>
      <vt:lpstr>TDD NPRACH format1a AWGN Rep8</vt:lpstr>
      <vt:lpstr>TDD NPRACH format1a AWGN Rep32</vt:lpstr>
      <vt:lpstr>TDD NPRACH format1a Fading Rep8</vt:lpstr>
      <vt:lpstr>TDD NPRACH format1a Fading Re32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2019-02-28T15:32:10Z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(3)R+uX8h6djUuHi9WLZGtteEDPqaHsfFyjq4p+a+Ex2Ac5RCGpKZdOP+HrNRxf3+h4jJQpKtdW
y8Iu5hLQ/9jTZVYDt4VmSi6Mx3z1qNjAdkZ3GZDobII5q3y9muGfMh5m4v5wdpVGgEzNfRZ6
wgEFaJwm0L5kN4ZESKX3RrHGW+jZ20lIHR6K8Pe/0rPYHyAs/O425HmuN+urCqlwBGuwFYTJ
cgowRiVfOnIW9UuJrz</vt:lpwstr>
  </property>
  <property fmtid="{D5CDD505-2E9C-101B-9397-08002B2CF9AE}" pid="4" name="_2015_ms_pID_7253431">
    <vt:lpwstr>DBmbN4mVsI+ESY9xlWfkhlOumIDa+oqv7vxVatsHhlEB2BES/k3VeQ
7RBH0YPbDdU76hWQQWSvN0ZmcZBvi+ZsIpE63ZtYPsJkq5Bj2Wx/LXtlNXLRnfecqo3WiTbM
QgcZPWRDdJ5/8zfqJjAdda7yfMWgSmF56iCjAH86EB8VBZga6FUr8qmx85oP7Rby1Djki2IB
UDLvsTFYj3qIkJ2hxA2PQf62Vi//2SS/1ysr</vt:lpwstr>
  </property>
  <property fmtid="{D5CDD505-2E9C-101B-9397-08002B2CF9AE}" pid="5" name="_2015_ms_pID_7253432">
    <vt:lpwstr>Uw==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1551349637</vt:lpwstr>
  </property>
</Properties>
</file>